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A0D4D671-BD91-4C54-A9BD-59B1615604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E37" i="2"/>
  <c r="E44" i="2" s="1"/>
  <c r="D37" i="2"/>
  <c r="D44" i="2" s="1"/>
  <c r="C37" i="2"/>
  <c r="C44" i="2" s="1"/>
  <c r="U26" i="2"/>
  <c r="U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T13" i="2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E45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C44" i="3" s="1"/>
  <c r="U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T13" i="3"/>
  <c r="S13" i="3"/>
  <c r="S26" i="3" s="1"/>
  <c r="S45" i="3" s="1"/>
  <c r="R13" i="3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U26" i="4"/>
  <c r="U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Z13" i="4" s="1"/>
  <c r="W13" i="4"/>
  <c r="V13" i="4"/>
  <c r="U13" i="4"/>
  <c r="T13" i="4"/>
  <c r="S13" i="4"/>
  <c r="S26" i="4" s="1"/>
  <c r="S45" i="4" s="1"/>
  <c r="R13" i="4"/>
  <c r="Q13" i="4"/>
  <c r="Q26" i="4" s="1"/>
  <c r="P13" i="4"/>
  <c r="O13" i="4"/>
  <c r="N13" i="4"/>
  <c r="M13" i="4"/>
  <c r="M26" i="4" s="1"/>
  <c r="M45" i="4" s="1"/>
  <c r="L13" i="4"/>
  <c r="K13" i="4"/>
  <c r="K26" i="4" s="1"/>
  <c r="K45" i="4" s="1"/>
  <c r="J13" i="4"/>
  <c r="I13" i="4"/>
  <c r="I26" i="4" s="1"/>
  <c r="H13" i="4"/>
  <c r="G13" i="4"/>
  <c r="F13" i="4"/>
  <c r="E13" i="4"/>
  <c r="E26" i="4" s="1"/>
  <c r="E45" i="4" s="1"/>
  <c r="D13" i="4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U44" i="5"/>
  <c r="N44" i="5"/>
  <c r="F44" i="5"/>
  <c r="E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V37" i="5"/>
  <c r="U37" i="5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E37" i="5"/>
  <c r="D37" i="5"/>
  <c r="D44" i="5" s="1"/>
  <c r="C37" i="5"/>
  <c r="C44" i="5" s="1"/>
  <c r="Y26" i="5"/>
  <c r="K26" i="5"/>
  <c r="K45" i="5" s="1"/>
  <c r="I26" i="5"/>
  <c r="AA25" i="5"/>
  <c r="Y25" i="5"/>
  <c r="X25" i="5"/>
  <c r="Z25" i="5" s="1"/>
  <c r="W25" i="5"/>
  <c r="V25" i="5"/>
  <c r="U25" i="5"/>
  <c r="U26" i="5" s="1"/>
  <c r="U45" i="5" s="1"/>
  <c r="T25" i="5"/>
  <c r="S25" i="5"/>
  <c r="R25" i="5"/>
  <c r="Q25" i="5"/>
  <c r="P25" i="5"/>
  <c r="O25" i="5"/>
  <c r="N25" i="5"/>
  <c r="M25" i="5"/>
  <c r="M26" i="5" s="1"/>
  <c r="M45" i="5" s="1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Z26" i="5" s="1"/>
  <c r="W13" i="5"/>
  <c r="V13" i="5"/>
  <c r="U13" i="5"/>
  <c r="T13" i="5"/>
  <c r="S13" i="5"/>
  <c r="S26" i="5" s="1"/>
  <c r="R13" i="5"/>
  <c r="Q13" i="5"/>
  <c r="Q26" i="5" s="1"/>
  <c r="P13" i="5"/>
  <c r="P26" i="5" s="1"/>
  <c r="O13" i="5"/>
  <c r="N13" i="5"/>
  <c r="M13" i="5"/>
  <c r="L13" i="5"/>
  <c r="K13" i="5"/>
  <c r="J13" i="5"/>
  <c r="I13" i="5"/>
  <c r="H13" i="5"/>
  <c r="H26" i="5" s="1"/>
  <c r="G13" i="5"/>
  <c r="F13" i="5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H37" i="6"/>
  <c r="H44" i="6" s="1"/>
  <c r="G37" i="6"/>
  <c r="F37" i="6"/>
  <c r="F44" i="6" s="1"/>
  <c r="E37" i="6"/>
  <c r="E44" i="6" s="1"/>
  <c r="D37" i="6"/>
  <c r="D44" i="6" s="1"/>
  <c r="C37" i="6"/>
  <c r="C44" i="6" s="1"/>
  <c r="U26" i="6"/>
  <c r="T26" i="6"/>
  <c r="Q26" i="6"/>
  <c r="Q45" i="6" s="1"/>
  <c r="M26" i="6"/>
  <c r="M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T13" i="6"/>
  <c r="S13" i="6"/>
  <c r="S26" i="6" s="1"/>
  <c r="S45" i="6" s="1"/>
  <c r="R13" i="6"/>
  <c r="R26" i="6" s="1"/>
  <c r="Q13" i="6"/>
  <c r="P13" i="6"/>
  <c r="P26" i="6" s="1"/>
  <c r="O13" i="6"/>
  <c r="O26" i="6" s="1"/>
  <c r="N13" i="6"/>
  <c r="N26" i="6" s="1"/>
  <c r="M13" i="6"/>
  <c r="L13" i="6"/>
  <c r="L26" i="6" s="1"/>
  <c r="L45" i="6" s="1"/>
  <c r="K13" i="6"/>
  <c r="K26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H37" i="7"/>
  <c r="H44" i="7" s="1"/>
  <c r="G37" i="7"/>
  <c r="F37" i="7"/>
  <c r="F44" i="7" s="1"/>
  <c r="E37" i="7"/>
  <c r="E44" i="7" s="1"/>
  <c r="D37" i="7"/>
  <c r="D44" i="7" s="1"/>
  <c r="C37" i="7"/>
  <c r="C44" i="7" s="1"/>
  <c r="AA26" i="7"/>
  <c r="Y26" i="7"/>
  <c r="Q26" i="7"/>
  <c r="Q45" i="7" s="1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E26" i="7" s="1"/>
  <c r="E45" i="7" s="1"/>
  <c r="D25" i="7"/>
  <c r="D26" i="7" s="1"/>
  <c r="C25" i="7"/>
  <c r="AA13" i="7"/>
  <c r="Y13" i="7"/>
  <c r="X13" i="7"/>
  <c r="X26" i="7" s="1"/>
  <c r="Z26" i="7" s="1"/>
  <c r="W13" i="7"/>
  <c r="W26" i="7" s="1"/>
  <c r="V13" i="7"/>
  <c r="U13" i="7"/>
  <c r="U26" i="7" s="1"/>
  <c r="U45" i="7" s="1"/>
  <c r="T13" i="7"/>
  <c r="T26" i="7" s="1"/>
  <c r="S13" i="7"/>
  <c r="S26" i="7" s="1"/>
  <c r="S45" i="7" s="1"/>
  <c r="R13" i="7"/>
  <c r="Q13" i="7"/>
  <c r="P13" i="7"/>
  <c r="P26" i="7" s="1"/>
  <c r="O13" i="7"/>
  <c r="O26" i="7" s="1"/>
  <c r="N13" i="7"/>
  <c r="M13" i="7"/>
  <c r="M26" i="7" s="1"/>
  <c r="M45" i="7" s="1"/>
  <c r="L13" i="7"/>
  <c r="L26" i="7" s="1"/>
  <c r="L45" i="7" s="1"/>
  <c r="K13" i="7"/>
  <c r="K26" i="7" s="1"/>
  <c r="J13" i="7"/>
  <c r="I13" i="7"/>
  <c r="H13" i="7"/>
  <c r="H26" i="7" s="1"/>
  <c r="G13" i="7"/>
  <c r="G26" i="7" s="1"/>
  <c r="F13" i="7"/>
  <c r="E13" i="7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Z37" i="8"/>
  <c r="Y37" i="8"/>
  <c r="X37" i="8"/>
  <c r="X44" i="8" s="1"/>
  <c r="W37" i="8"/>
  <c r="V37" i="8"/>
  <c r="V44" i="8" s="1"/>
  <c r="U37" i="8"/>
  <c r="T37" i="8"/>
  <c r="S37" i="8"/>
  <c r="R37" i="8"/>
  <c r="Q37" i="8"/>
  <c r="P37" i="8"/>
  <c r="O37" i="8"/>
  <c r="N37" i="8"/>
  <c r="N44" i="8" s="1"/>
  <c r="M37" i="8"/>
  <c r="L37" i="8"/>
  <c r="K37" i="8"/>
  <c r="J37" i="8"/>
  <c r="I37" i="8"/>
  <c r="H37" i="8"/>
  <c r="H44" i="8" s="1"/>
  <c r="G37" i="8"/>
  <c r="F37" i="8"/>
  <c r="F44" i="8" s="1"/>
  <c r="E37" i="8"/>
  <c r="D37" i="8"/>
  <c r="C37" i="8"/>
  <c r="L26" i="8"/>
  <c r="AA25" i="8"/>
  <c r="Y25" i="8"/>
  <c r="X25" i="8"/>
  <c r="Z25" i="8" s="1"/>
  <c r="W25" i="8"/>
  <c r="V25" i="8"/>
  <c r="U25" i="8"/>
  <c r="T25" i="8"/>
  <c r="T26" i="8" s="1"/>
  <c r="S25" i="8"/>
  <c r="R25" i="8"/>
  <c r="Q25" i="8"/>
  <c r="P25" i="8"/>
  <c r="O25" i="8"/>
  <c r="N25" i="8"/>
  <c r="M25" i="8"/>
  <c r="L25" i="8"/>
  <c r="K25" i="8"/>
  <c r="J25" i="8"/>
  <c r="I25" i="8"/>
  <c r="I26" i="8" s="1"/>
  <c r="H25" i="8"/>
  <c r="G25" i="8"/>
  <c r="F25" i="8"/>
  <c r="E25" i="8"/>
  <c r="D25" i="8"/>
  <c r="D26" i="8" s="1"/>
  <c r="C25" i="8"/>
  <c r="AA13" i="8"/>
  <c r="Z13" i="8"/>
  <c r="Y13" i="8"/>
  <c r="Y26" i="8" s="1"/>
  <c r="X13" i="8"/>
  <c r="X26" i="8" s="1"/>
  <c r="W13" i="8"/>
  <c r="W26" i="8" s="1"/>
  <c r="V13" i="8"/>
  <c r="U13" i="8"/>
  <c r="T13" i="8"/>
  <c r="S13" i="8"/>
  <c r="R13" i="8"/>
  <c r="Q13" i="8"/>
  <c r="Q26" i="8" s="1"/>
  <c r="P13" i="8"/>
  <c r="P26" i="8" s="1"/>
  <c r="O13" i="8"/>
  <c r="O26" i="8" s="1"/>
  <c r="N13" i="8"/>
  <c r="M13" i="8"/>
  <c r="M26" i="8" s="1"/>
  <c r="L13" i="8"/>
  <c r="K13" i="8"/>
  <c r="J13" i="8"/>
  <c r="I13" i="8"/>
  <c r="H13" i="8"/>
  <c r="H26" i="8" s="1"/>
  <c r="H45" i="8" s="1"/>
  <c r="G13" i="8"/>
  <c r="G26" i="8" s="1"/>
  <c r="F13" i="8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J37" i="9"/>
  <c r="J44" i="9" s="1"/>
  <c r="I37" i="9"/>
  <c r="I44" i="9" s="1"/>
  <c r="H37" i="9"/>
  <c r="H44" i="9" s="1"/>
  <c r="G37" i="9"/>
  <c r="F37" i="9"/>
  <c r="F44" i="9" s="1"/>
  <c r="F45" i="9" s="1"/>
  <c r="E37" i="9"/>
  <c r="E44" i="9" s="1"/>
  <c r="D37" i="9"/>
  <c r="C37" i="9"/>
  <c r="C44" i="9" s="1"/>
  <c r="V26" i="9"/>
  <c r="N26" i="9"/>
  <c r="F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V13" i="9"/>
  <c r="U13" i="9"/>
  <c r="U26" i="9" s="1"/>
  <c r="U45" i="9" s="1"/>
  <c r="T13" i="9"/>
  <c r="T26" i="9" s="1"/>
  <c r="S13" i="9"/>
  <c r="S26" i="9" s="1"/>
  <c r="S45" i="9" s="1"/>
  <c r="R13" i="9"/>
  <c r="R26" i="9" s="1"/>
  <c r="Q13" i="9"/>
  <c r="Q26" i="9" s="1"/>
  <c r="P13" i="9"/>
  <c r="P26" i="9" s="1"/>
  <c r="O13" i="9"/>
  <c r="N13" i="9"/>
  <c r="M13" i="9"/>
  <c r="M26" i="9" s="1"/>
  <c r="L13" i="9"/>
  <c r="L26" i="9" s="1"/>
  <c r="K13" i="9"/>
  <c r="K26" i="9" s="1"/>
  <c r="J13" i="9"/>
  <c r="J26" i="9" s="1"/>
  <c r="I13" i="9"/>
  <c r="I26" i="9" s="1"/>
  <c r="H13" i="9"/>
  <c r="H26" i="9" s="1"/>
  <c r="G13" i="9"/>
  <c r="F13" i="9"/>
  <c r="E13" i="9"/>
  <c r="E26" i="9" s="1"/>
  <c r="E45" i="9" s="1"/>
  <c r="D13" i="9"/>
  <c r="D26" i="9" s="1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V44" i="10" s="1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N26" i="10"/>
  <c r="N45" i="10" s="1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V13" i="10"/>
  <c r="V26" i="10" s="1"/>
  <c r="V45" i="10" s="1"/>
  <c r="U13" i="10"/>
  <c r="U26" i="10" s="1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P45" i="10" s="1"/>
  <c r="O13" i="10"/>
  <c r="N13" i="10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H45" i="10" s="1"/>
  <c r="G13" i="10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N26" i="11"/>
  <c r="F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W13" i="1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P13" i="11"/>
  <c r="P26" i="11" s="1"/>
  <c r="O13" i="11"/>
  <c r="N13" i="11"/>
  <c r="M13" i="11"/>
  <c r="M26" i="11" s="1"/>
  <c r="L13" i="11"/>
  <c r="L26" i="11" s="1"/>
  <c r="K13" i="11"/>
  <c r="K26" i="11" s="1"/>
  <c r="J13" i="11"/>
  <c r="J26" i="11" s="1"/>
  <c r="J45" i="11" s="1"/>
  <c r="I13" i="11"/>
  <c r="I26" i="11" s="1"/>
  <c r="H13" i="11"/>
  <c r="H26" i="11" s="1"/>
  <c r="G13" i="11"/>
  <c r="F13" i="11"/>
  <c r="E13" i="11"/>
  <c r="E26" i="11" s="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J44" i="12"/>
  <c r="AA43" i="12"/>
  <c r="Y43" i="12"/>
  <c r="X43" i="12"/>
  <c r="Z43" i="12" s="1"/>
  <c r="W43" i="12"/>
  <c r="V43" i="12"/>
  <c r="U43" i="12"/>
  <c r="T43" i="12"/>
  <c r="T44" i="12" s="1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V26" i="12"/>
  <c r="V45" i="12" s="1"/>
  <c r="N26" i="12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V13" i="12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N13" i="12"/>
  <c r="M13" i="12"/>
  <c r="M26" i="12" s="1"/>
  <c r="L13" i="12"/>
  <c r="L26" i="12" s="1"/>
  <c r="K13" i="12"/>
  <c r="K26" i="12" s="1"/>
  <c r="J13" i="12"/>
  <c r="J26" i="12" s="1"/>
  <c r="J45" i="12" s="1"/>
  <c r="I13" i="12"/>
  <c r="I26" i="12" s="1"/>
  <c r="H13" i="12"/>
  <c r="H26" i="12" s="1"/>
  <c r="G13" i="12"/>
  <c r="F13" i="12"/>
  <c r="F26" i="12" s="1"/>
  <c r="F45" i="12" s="1"/>
  <c r="E13" i="12"/>
  <c r="E26" i="12" s="1"/>
  <c r="D13" i="12"/>
  <c r="D26" i="12" s="1"/>
  <c r="C13" i="12"/>
  <c r="C26" i="12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R45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J45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V26" i="1"/>
  <c r="V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P45" i="1" s="1"/>
  <c r="O13" i="1"/>
  <c r="N13" i="1"/>
  <c r="N26" i="1" s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H45" i="1" s="1"/>
  <c r="G13" i="1"/>
  <c r="F13" i="1"/>
  <c r="F26" i="1" s="1"/>
  <c r="F45" i="1" s="1"/>
  <c r="E13" i="1"/>
  <c r="E26" i="1" s="1"/>
  <c r="D13" i="1"/>
  <c r="D26" i="1" s="1"/>
  <c r="C13" i="1"/>
  <c r="C26" i="1" s="1"/>
  <c r="I45" i="3" l="1"/>
  <c r="I45" i="6"/>
  <c r="Y45" i="6"/>
  <c r="AA26" i="3"/>
  <c r="AA45" i="3" s="1"/>
  <c r="J26" i="3"/>
  <c r="J45" i="3" s="1"/>
  <c r="R26" i="3"/>
  <c r="R45" i="3" s="1"/>
  <c r="AA26" i="2"/>
  <c r="AA45" i="2" s="1"/>
  <c r="J26" i="2"/>
  <c r="J45" i="2" s="1"/>
  <c r="R26" i="2"/>
  <c r="R45" i="2" s="1"/>
  <c r="L44" i="12"/>
  <c r="L45" i="12" s="1"/>
  <c r="AA45" i="1"/>
  <c r="D44" i="1"/>
  <c r="D45" i="1" s="1"/>
  <c r="L44" i="1"/>
  <c r="L45" i="1" s="1"/>
  <c r="T44" i="1"/>
  <c r="T45" i="12"/>
  <c r="E45" i="12"/>
  <c r="M45" i="12"/>
  <c r="U45" i="12"/>
  <c r="E45" i="10"/>
  <c r="M45" i="10"/>
  <c r="U45" i="10"/>
  <c r="K44" i="9"/>
  <c r="U45" i="6"/>
  <c r="K45" i="12"/>
  <c r="AA44" i="9"/>
  <c r="AA45" i="9" s="1"/>
  <c r="K45" i="1"/>
  <c r="S45" i="1"/>
  <c r="E45" i="1"/>
  <c r="M45" i="1"/>
  <c r="U45" i="1"/>
  <c r="G26" i="11"/>
  <c r="O26" i="11"/>
  <c r="W26" i="11"/>
  <c r="G26" i="9"/>
  <c r="G45" i="9" s="1"/>
  <c r="O26" i="9"/>
  <c r="O45" i="9" s="1"/>
  <c r="W26" i="9"/>
  <c r="P45" i="8"/>
  <c r="I44" i="6"/>
  <c r="Y44" i="6"/>
  <c r="J26" i="5"/>
  <c r="J45" i="5" s="1"/>
  <c r="R26" i="5"/>
  <c r="Z13" i="5"/>
  <c r="D26" i="3"/>
  <c r="D45" i="3" s="1"/>
  <c r="L26" i="3"/>
  <c r="T26" i="3"/>
  <c r="U45" i="3"/>
  <c r="D26" i="2"/>
  <c r="L26" i="2"/>
  <c r="L45" i="2" s="1"/>
  <c r="T26" i="2"/>
  <c r="T45" i="2" s="1"/>
  <c r="S45" i="12"/>
  <c r="D44" i="12"/>
  <c r="D45" i="12" s="1"/>
  <c r="D45" i="10"/>
  <c r="V45" i="9"/>
  <c r="H45" i="11"/>
  <c r="P45" i="11"/>
  <c r="D44" i="11"/>
  <c r="D45" i="11" s="1"/>
  <c r="L44" i="11"/>
  <c r="L45" i="11" s="1"/>
  <c r="T44" i="11"/>
  <c r="T45" i="11" s="1"/>
  <c r="G26" i="10"/>
  <c r="G45" i="10" s="1"/>
  <c r="O26" i="10"/>
  <c r="O45" i="10" s="1"/>
  <c r="W26" i="10"/>
  <c r="W45" i="10" s="1"/>
  <c r="D44" i="10"/>
  <c r="L44" i="10"/>
  <c r="L45" i="10" s="1"/>
  <c r="T44" i="10"/>
  <c r="T45" i="10" s="1"/>
  <c r="Z25" i="9"/>
  <c r="J44" i="8"/>
  <c r="R44" i="8"/>
  <c r="I44" i="8"/>
  <c r="Q44" i="8"/>
  <c r="Q45" i="8" s="1"/>
  <c r="Y44" i="8"/>
  <c r="Y45" i="8" s="1"/>
  <c r="J26" i="7"/>
  <c r="J45" i="7" s="1"/>
  <c r="R26" i="7"/>
  <c r="R45" i="7" s="1"/>
  <c r="Z13" i="7"/>
  <c r="F45" i="6"/>
  <c r="N45" i="6"/>
  <c r="V45" i="6"/>
  <c r="C45" i="5"/>
  <c r="S45" i="5"/>
  <c r="D26" i="4"/>
  <c r="D45" i="4" s="1"/>
  <c r="L26" i="4"/>
  <c r="L45" i="4" s="1"/>
  <c r="T26" i="4"/>
  <c r="T45" i="4" s="1"/>
  <c r="H45" i="5"/>
  <c r="P45" i="5"/>
  <c r="N45" i="3"/>
  <c r="V45" i="3"/>
  <c r="G44" i="3"/>
  <c r="O44" i="3"/>
  <c r="O45" i="3" s="1"/>
  <c r="W44" i="3"/>
  <c r="W45" i="3" s="1"/>
  <c r="N45" i="2"/>
  <c r="G44" i="2"/>
  <c r="G45" i="2" s="1"/>
  <c r="O44" i="2"/>
  <c r="O45" i="2" s="1"/>
  <c r="W44" i="2"/>
  <c r="G26" i="12"/>
  <c r="I45" i="11"/>
  <c r="Y45" i="9"/>
  <c r="Z43" i="1"/>
  <c r="H45" i="12"/>
  <c r="P45" i="12"/>
  <c r="AA26" i="11"/>
  <c r="AA45" i="11" s="1"/>
  <c r="J45" i="9"/>
  <c r="R45" i="9"/>
  <c r="G44" i="9"/>
  <c r="W44" i="9"/>
  <c r="W45" i="9" s="1"/>
  <c r="C26" i="8"/>
  <c r="C45" i="8" s="1"/>
  <c r="K26" i="8"/>
  <c r="S26" i="8"/>
  <c r="AA26" i="8"/>
  <c r="D44" i="8"/>
  <c r="L44" i="8"/>
  <c r="L45" i="8" s="1"/>
  <c r="T44" i="8"/>
  <c r="T45" i="8" s="1"/>
  <c r="D26" i="5"/>
  <c r="L26" i="5"/>
  <c r="L45" i="5" s="1"/>
  <c r="T26" i="5"/>
  <c r="I44" i="5"/>
  <c r="Q44" i="5"/>
  <c r="Q45" i="5" s="1"/>
  <c r="Y44" i="5"/>
  <c r="G26" i="4"/>
  <c r="O26" i="4"/>
  <c r="O45" i="4" s="1"/>
  <c r="W26" i="4"/>
  <c r="W45" i="4" s="1"/>
  <c r="G44" i="4"/>
  <c r="O44" i="4"/>
  <c r="W44" i="4"/>
  <c r="W45" i="2"/>
  <c r="O26" i="12"/>
  <c r="O45" i="12" s="1"/>
  <c r="Q45" i="11"/>
  <c r="G26" i="1"/>
  <c r="G45" i="1" s="1"/>
  <c r="W26" i="1"/>
  <c r="W45" i="1" s="1"/>
  <c r="C45" i="11"/>
  <c r="AA45" i="10"/>
  <c r="C45" i="9"/>
  <c r="K45" i="9"/>
  <c r="Z37" i="9"/>
  <c r="E44" i="8"/>
  <c r="M44" i="8"/>
  <c r="M45" i="8" s="1"/>
  <c r="U44" i="8"/>
  <c r="F26" i="5"/>
  <c r="F45" i="5" s="1"/>
  <c r="N26" i="5"/>
  <c r="V26" i="5"/>
  <c r="V45" i="5" s="1"/>
  <c r="Y45" i="5"/>
  <c r="Z50" i="5"/>
  <c r="H26" i="4"/>
  <c r="H45" i="4" s="1"/>
  <c r="P26" i="4"/>
  <c r="P45" i="4" s="1"/>
  <c r="X26" i="4"/>
  <c r="Z50" i="4"/>
  <c r="I44" i="3"/>
  <c r="Q44" i="3"/>
  <c r="Q45" i="3" s="1"/>
  <c r="Y44" i="3"/>
  <c r="Y45" i="3" s="1"/>
  <c r="I44" i="2"/>
  <c r="I45" i="2" s="1"/>
  <c r="Q44" i="2"/>
  <c r="Q45" i="2" s="1"/>
  <c r="Y44" i="2"/>
  <c r="Y45" i="2" s="1"/>
  <c r="W26" i="12"/>
  <c r="O26" i="1"/>
  <c r="O45" i="1" s="1"/>
  <c r="Z25" i="1"/>
  <c r="R45" i="12"/>
  <c r="AA26" i="12"/>
  <c r="AA45" i="12" s="1"/>
  <c r="N45" i="9"/>
  <c r="E26" i="8"/>
  <c r="E45" i="8" s="1"/>
  <c r="U26" i="8"/>
  <c r="U45" i="8" s="1"/>
  <c r="D45" i="8"/>
  <c r="I44" i="7"/>
  <c r="Y44" i="7"/>
  <c r="Y45" i="7" s="1"/>
  <c r="G26" i="5"/>
  <c r="G45" i="5" s="1"/>
  <c r="O26" i="5"/>
  <c r="O45" i="5" s="1"/>
  <c r="W26" i="5"/>
  <c r="W45" i="5" s="1"/>
  <c r="I45" i="5"/>
  <c r="I44" i="4"/>
  <c r="I45" i="4" s="1"/>
  <c r="Q44" i="4"/>
  <c r="Q45" i="4" s="1"/>
  <c r="Y44" i="4"/>
  <c r="Y45" i="4" s="1"/>
  <c r="X26" i="12"/>
  <c r="Z13" i="12"/>
  <c r="Z26" i="8"/>
  <c r="X45" i="8"/>
  <c r="I45" i="12"/>
  <c r="Q45" i="12"/>
  <c r="Y45" i="12"/>
  <c r="X44" i="6"/>
  <c r="Z44" i="6" s="1"/>
  <c r="Z37" i="6"/>
  <c r="Y45" i="1"/>
  <c r="T45" i="9"/>
  <c r="I45" i="1"/>
  <c r="C45" i="12"/>
  <c r="K45" i="11"/>
  <c r="S45" i="11"/>
  <c r="M45" i="9"/>
  <c r="K45" i="8"/>
  <c r="S45" i="8"/>
  <c r="AA45" i="8"/>
  <c r="X26" i="11"/>
  <c r="Z13" i="11"/>
  <c r="Q45" i="1"/>
  <c r="F45" i="11"/>
  <c r="X26" i="10"/>
  <c r="Z13" i="10"/>
  <c r="X44" i="7"/>
  <c r="Z44" i="7" s="1"/>
  <c r="Z37" i="7"/>
  <c r="H45" i="6"/>
  <c r="P45" i="6"/>
  <c r="X44" i="5"/>
  <c r="Z37" i="5"/>
  <c r="X26" i="1"/>
  <c r="Z13" i="1"/>
  <c r="E45" i="11"/>
  <c r="M45" i="11"/>
  <c r="U45" i="11"/>
  <c r="N45" i="11"/>
  <c r="I45" i="10"/>
  <c r="Q45" i="10"/>
  <c r="Y45" i="10"/>
  <c r="I45" i="8"/>
  <c r="X44" i="2"/>
  <c r="Z37" i="2"/>
  <c r="C45" i="1"/>
  <c r="V45" i="11"/>
  <c r="H45" i="9"/>
  <c r="P45" i="9"/>
  <c r="X26" i="9"/>
  <c r="Z13" i="9"/>
  <c r="W45" i="7"/>
  <c r="I45" i="7"/>
  <c r="N45" i="5"/>
  <c r="Z26" i="4"/>
  <c r="X44" i="4"/>
  <c r="Z44" i="4" s="1"/>
  <c r="Z37" i="4"/>
  <c r="T45" i="1"/>
  <c r="N45" i="1"/>
  <c r="Z44" i="1"/>
  <c r="G45" i="12"/>
  <c r="W45" i="12"/>
  <c r="N45" i="12"/>
  <c r="Z44" i="12"/>
  <c r="G45" i="11"/>
  <c r="O45" i="11"/>
  <c r="W45" i="11"/>
  <c r="C45" i="10"/>
  <c r="K45" i="10"/>
  <c r="S45" i="10"/>
  <c r="F45" i="10"/>
  <c r="Z44" i="10"/>
  <c r="I45" i="9"/>
  <c r="Q45" i="9"/>
  <c r="Z44" i="8"/>
  <c r="H45" i="7"/>
  <c r="P45" i="7"/>
  <c r="L45" i="3"/>
  <c r="T45" i="3"/>
  <c r="H45" i="2"/>
  <c r="P45" i="2"/>
  <c r="Z26" i="2"/>
  <c r="X44" i="9"/>
  <c r="Z44" i="9" s="1"/>
  <c r="J26" i="8"/>
  <c r="R26" i="8"/>
  <c r="R45" i="8" s="1"/>
  <c r="C44" i="8"/>
  <c r="K44" i="8"/>
  <c r="S44" i="8"/>
  <c r="AA44" i="8"/>
  <c r="K45" i="7"/>
  <c r="AA45" i="7"/>
  <c r="Z26" i="6"/>
  <c r="K45" i="6"/>
  <c r="AA45" i="6"/>
  <c r="AA44" i="5"/>
  <c r="AA45" i="5" s="1"/>
  <c r="J26" i="4"/>
  <c r="J45" i="4" s="1"/>
  <c r="R26" i="4"/>
  <c r="R45" i="4" s="1"/>
  <c r="AA44" i="4"/>
  <c r="AA45" i="4" s="1"/>
  <c r="X45" i="7"/>
  <c r="Z45" i="7" s="1"/>
  <c r="F45" i="3"/>
  <c r="J45" i="6"/>
  <c r="R45" i="6"/>
  <c r="R45" i="5"/>
  <c r="G45" i="3"/>
  <c r="X44" i="3"/>
  <c r="Z37" i="3"/>
  <c r="C45" i="2"/>
  <c r="K45" i="2"/>
  <c r="S45" i="2"/>
  <c r="Z37" i="12"/>
  <c r="Z37" i="11"/>
  <c r="Z37" i="10"/>
  <c r="H45" i="3"/>
  <c r="P45" i="3"/>
  <c r="X45" i="3"/>
  <c r="Z26" i="3"/>
  <c r="D45" i="2"/>
  <c r="Z37" i="1"/>
  <c r="F26" i="8"/>
  <c r="F45" i="8" s="1"/>
  <c r="N26" i="8"/>
  <c r="N45" i="8" s="1"/>
  <c r="V26" i="8"/>
  <c r="V45" i="8" s="1"/>
  <c r="G44" i="8"/>
  <c r="G45" i="8" s="1"/>
  <c r="O44" i="8"/>
  <c r="O45" i="8" s="1"/>
  <c r="W44" i="8"/>
  <c r="W45" i="8" s="1"/>
  <c r="F26" i="4"/>
  <c r="F45" i="4" s="1"/>
  <c r="N26" i="4"/>
  <c r="N45" i="4" s="1"/>
  <c r="V26" i="4"/>
  <c r="V45" i="4" s="1"/>
  <c r="D44" i="9"/>
  <c r="D45" i="9" s="1"/>
  <c r="L44" i="9"/>
  <c r="L45" i="9" s="1"/>
  <c r="T44" i="9"/>
  <c r="F26" i="7"/>
  <c r="F45" i="7" s="1"/>
  <c r="N26" i="7"/>
  <c r="N45" i="7" s="1"/>
  <c r="V26" i="7"/>
  <c r="V45" i="7" s="1"/>
  <c r="D45" i="7"/>
  <c r="T45" i="7"/>
  <c r="G44" i="7"/>
  <c r="G45" i="7" s="1"/>
  <c r="O44" i="7"/>
  <c r="O45" i="7" s="1"/>
  <c r="W44" i="7"/>
  <c r="D45" i="6"/>
  <c r="T45" i="6"/>
  <c r="G44" i="6"/>
  <c r="G45" i="6" s="1"/>
  <c r="O44" i="6"/>
  <c r="O45" i="6" s="1"/>
  <c r="W44" i="6"/>
  <c r="W45" i="6" s="1"/>
  <c r="D45" i="5"/>
  <c r="T45" i="5"/>
  <c r="F45" i="2"/>
  <c r="V45" i="2"/>
  <c r="Z13" i="6"/>
  <c r="Z13" i="3"/>
  <c r="Z13" i="2"/>
  <c r="G45" i="4" l="1"/>
  <c r="Z44" i="2"/>
  <c r="Z44" i="3"/>
  <c r="Z45" i="8"/>
  <c r="Z45" i="3"/>
  <c r="J45" i="8"/>
  <c r="X45" i="5"/>
  <c r="Z45" i="5" s="1"/>
  <c r="Z44" i="5"/>
  <c r="Z26" i="9"/>
  <c r="X45" i="9"/>
  <c r="Z45" i="9" s="1"/>
  <c r="X45" i="2"/>
  <c r="Z45" i="2" s="1"/>
  <c r="X45" i="4"/>
  <c r="Z45" i="4" s="1"/>
  <c r="X45" i="11"/>
  <c r="Z45" i="11" s="1"/>
  <c r="Z26" i="11"/>
  <c r="X45" i="6"/>
  <c r="Z45" i="6" s="1"/>
  <c r="X45" i="1"/>
  <c r="Z45" i="1" s="1"/>
  <c r="Z26" i="1"/>
  <c r="X45" i="10"/>
  <c r="Z45" i="10" s="1"/>
  <c r="Z26" i="10"/>
  <c r="X45" i="12"/>
  <c r="Z45" i="12" s="1"/>
  <c r="Z26" i="12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<sst xmlns="http://schemas.openxmlformats.org/spreadsheetml/2006/main" count="1560" uniqueCount="91">
  <si>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</si>
  <si>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</si>
  <si>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</si>
  <si>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</si>
  <si>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</si>
  <si>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</si>
  <si>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</si>
  <si>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</si>
  <si>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</si>
  <si>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</si>
  <si>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</si>
  <si>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</si>
  <si>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</si>
  <si>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</si>
  <si>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</si>
  <si>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</si>
  <si>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</si>
  <si>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</si>
  <si>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</si>
  <si>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</si>
  <si>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</si>
  <si>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</si>
  <si>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</si>
  <si>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</si>
  <si>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</si>
  <si>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</si>
  <si>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</si>
  <si>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</si>
  <si>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</si>
  <si>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</si>
  <si>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</si>
  <si>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</si>
  <si>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</si>
  <si>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</si>
  <si>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</si>
  <si>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</si>
  <si>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</si>
  <si>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</si>
  <si>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</si>
  <si>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</si>
  <si>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</si>
  <si>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</si>
  <si>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</si>
  <si>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</si>
  <si>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</si>
  <si>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</si>
  <si>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</si>
  <si>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</si>
  <si>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</si>
  <si>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</si>
  <si>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</si>
  <si>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</si>
  <si>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</si>
  <si>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</si>
  <si>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</si>
  <si>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</si>
  <si>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</si>
  <si>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</si>
  <si>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</si>
  <si>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</si>
  <si>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</si>
  <si>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</si>
  <si>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</si>
  <si>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</si>
  <si>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</si>
  <si>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</si>
  <si>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</si>
  <si>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</si>
  <si>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</si>
  <si>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</si>
  <si>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</si>
  <si>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</si>
  <si>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</si>
  <si>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</si>
  <si>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</si>
  <si>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</si>
  <si>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2nd Quarter ended 31 December 2025 (Figures Finalised as at 2026/01/30)</t>
  </si>
  <si>
    <t>Gauteng: City of Tshwane (TSH) - Table C6 Quarterly Budget Statement - Financial Position ( Waste water management                             ) for 2nd Quarter ended 31 December 2025 (Figures Finalised as at 2026/01/30)</t>
  </si>
  <si>
    <t>Gauteng: Emfuleni (GT421) - Table C6 Quarterly Budget Statement - Financial Position ( Waste water management                             ) for 2nd Quarter ended 31 December 2025 (Figures Finalised as at 2026/01/30)</t>
  </si>
  <si>
    <t>Gauteng: Midvaal (GT422) - Table C6 Quarterly Budget Statement - Financial Position ( Waste water management                             ) for 2nd Quarter ended 31 December 2025 (Figures Finalised as at 2026/01/30)</t>
  </si>
  <si>
    <t>Gauteng: Lesedi (GT423) - Table C6 Quarterly Budget Statement - Financial Position ( Waste water management                             ) for 2nd Quarter ended 31 December 2025 (Figures Finalised as at 2026/01/30)</t>
  </si>
  <si>
    <t>Gauteng: Sedibeng (DC42) - Table C6 Quarterly Budget Statement - Financial Position ( Waste water management                             ) for 2nd Quarter ended 31 December 2025 (Figures Finalised as at 2026/01/30)</t>
  </si>
  <si>
    <t>Gauteng: Mogale City (GT481) - Table C6 Quarterly Budget Statement - Financial Position ( Waste water management                             ) for 2nd Quarter ended 31 December 2025 (Figures Finalised as at 2026/01/30)</t>
  </si>
  <si>
    <t>Gauteng: Merafong City (GT484) - Table C6 Quarterly Budget Statement - Financial Position ( Waste water management                             ) for 2nd Quarter ended 31 December 2025 (Figures Finalised as at 2026/01/30)</t>
  </si>
  <si>
    <t>Gauteng: Rand West City (GT485) - Table C6 Quarterly Budget Statement - Financial Position ( Waste water management                             ) for 2nd Quarter ended 31 December 2025 (Figures Finalised as at 2026/01/30)</t>
  </si>
  <si>
    <t>Gauteng: West Rand (DC48)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</si>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</sst>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130167815</v>
      </c>
      <c r="D6" s="18"/>
      <c r="E6" s="19">
        <v>71684317</v>
      </c>
      <c r="F6" s="20">
        <v>71684317</v>
      </c>
      <c r="G6" s="20">
        <v>230118736</v>
      </c>
      <c r="H6" s="20">
        <v>62991029</v>
      </c>
      <c r="I6" s="20">
        <v>-130633535</v>
      </c>
      <c r="J6" s="20">
        <v>162476230</v>
      </c>
      <c r="K6" s="20">
        <v>-3045563</v>
      </c>
      <c r="L6" s="20">
        <v>-26456438</v>
      </c>
      <c r="M6" s="20">
        <v>115736072</v>
      </c>
      <c r="N6" s="20">
        <v>86234071</v>
      </c>
      <c r="O6" s="20"/>
      <c r="P6" s="20"/>
      <c r="Q6" s="20"/>
      <c r="R6" s="20"/>
      <c r="S6" s="20"/>
      <c r="T6" s="20"/>
      <c r="U6" s="20"/>
      <c r="V6" s="20"/>
      <c r="W6" s="20">
        <v>248710301</v>
      </c>
      <c r="X6" s="20">
        <v>79324887</v>
      </c>
      <c r="Y6" s="20">
        <v>169385414</v>
      </c>
      <c r="Z6" s="21">
        <v>213.53376021827805</v>
      </c>
      <c r="AA6" s="22">
        <v>71684317</v>
      </c>
    </row>
    <row r="7" spans="1:27" x14ac:dyDescent="0.25">
      <c r="A7" s="23" t="s">
        <v>35</v>
      </c>
      <c r="B7" s="17" t="s">
        <v>32</v>
      </c>
      <c r="C7" s="18">
        <v>20811122</v>
      </c>
      <c r="D7" s="18"/>
      <c r="E7" s="19">
        <v>14104790</v>
      </c>
      <c r="F7" s="20">
        <v>14104790</v>
      </c>
      <c r="G7" s="20">
        <v>21268828</v>
      </c>
      <c r="H7" s="20">
        <v>724734</v>
      </c>
      <c r="I7" s="20">
        <v>-22002</v>
      </c>
      <c r="J7" s="20">
        <v>21971560</v>
      </c>
      <c r="K7" s="20">
        <v>4637185</v>
      </c>
      <c r="L7" s="20">
        <v>-768260</v>
      </c>
      <c r="M7" s="20">
        <v>2096104</v>
      </c>
      <c r="N7" s="20">
        <v>5965029</v>
      </c>
      <c r="O7" s="20"/>
      <c r="P7" s="20"/>
      <c r="Q7" s="20"/>
      <c r="R7" s="20"/>
      <c r="S7" s="20"/>
      <c r="T7" s="20"/>
      <c r="U7" s="20"/>
      <c r="V7" s="20"/>
      <c r="W7" s="20">
        <v>27936589</v>
      </c>
      <c r="X7" s="20">
        <v>7052406</v>
      </c>
      <c r="Y7" s="20">
        <v>20884183</v>
      </c>
      <c r="Z7" s="21">
        <v>296.12848437823914</v>
      </c>
      <c r="AA7" s="22">
        <v>14104790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>
        <v>17355560</v>
      </c>
      <c r="D11" s="18"/>
      <c r="E11" s="19">
        <v>14217242</v>
      </c>
      <c r="F11" s="20">
        <v>14217242</v>
      </c>
      <c r="G11" s="24">
        <v>18558715</v>
      </c>
      <c r="H11" s="24">
        <v>-1455807</v>
      </c>
      <c r="I11" s="24">
        <v>38507596</v>
      </c>
      <c r="J11" s="20">
        <v>55610504</v>
      </c>
      <c r="K11" s="24">
        <v>-54278341</v>
      </c>
      <c r="L11" s="24">
        <v>68928</v>
      </c>
      <c r="M11" s="20">
        <v>-31625380</v>
      </c>
      <c r="N11" s="24">
        <v>-85834793</v>
      </c>
      <c r="O11" s="24"/>
      <c r="P11" s="24"/>
      <c r="Q11" s="20"/>
      <c r="R11" s="24"/>
      <c r="S11" s="24"/>
      <c r="T11" s="20"/>
      <c r="U11" s="24"/>
      <c r="V11" s="24"/>
      <c r="W11" s="24">
        <v>-30224289</v>
      </c>
      <c r="X11" s="20">
        <v>7108638</v>
      </c>
      <c r="Y11" s="24">
        <v>-37332927</v>
      </c>
      <c r="Z11" s="25">
        <v>-525.17693262760042</v>
      </c>
      <c r="AA11" s="26">
        <v>14217242</v>
      </c>
    </row>
    <row r="12" spans="1:27" x14ac:dyDescent="0.25">
      <c r="A12" s="23" t="s">
        <v>40</v>
      </c>
      <c r="B12" s="17" t="s">
        <v>32</v>
      </c>
      <c r="C12" s="18">
        <v>1339565768</v>
      </c>
      <c r="D12" s="18"/>
      <c r="E12" s="19">
        <v>931890412</v>
      </c>
      <c r="F12" s="20">
        <v>931890412</v>
      </c>
      <c r="G12" s="20">
        <v>1226719539</v>
      </c>
      <c r="H12" s="20">
        <v>28875729</v>
      </c>
      <c r="I12" s="20">
        <v>165141706</v>
      </c>
      <c r="J12" s="20">
        <v>1420736974</v>
      </c>
      <c r="K12" s="20">
        <v>-34890479</v>
      </c>
      <c r="L12" s="20">
        <v>21281287</v>
      </c>
      <c r="M12" s="20">
        <v>-70123075</v>
      </c>
      <c r="N12" s="20">
        <v>-83732267</v>
      </c>
      <c r="O12" s="20"/>
      <c r="P12" s="20"/>
      <c r="Q12" s="20"/>
      <c r="R12" s="20"/>
      <c r="S12" s="20"/>
      <c r="T12" s="20"/>
      <c r="U12" s="20"/>
      <c r="V12" s="20"/>
      <c r="W12" s="20">
        <v>1337004707</v>
      </c>
      <c r="X12" s="20">
        <v>465945222</v>
      </c>
      <c r="Y12" s="20">
        <v>871059485</v>
      </c>
      <c r="Z12" s="21">
        <v>186.94461148482387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1507900265</v>
      </c>
      <c r="D13" s="29">
        <f>SUM(D6:D12)</f>
        <v>0</v>
      </c>
      <c r="E13" s="30">
        <f t="shared" si="0"/>
        <v>1031896761</v>
      </c>
      <c r="F13" s="31">
        <f t="shared" si="0"/>
        <v>1031896761</v>
      </c>
      <c r="G13" s="31">
        <f t="shared" si="0"/>
        <v>1496665818</v>
      </c>
      <c r="H13" s="31">
        <f t="shared" si="0"/>
        <v>91135685</v>
      </c>
      <c r="I13" s="31">
        <f t="shared" si="0"/>
        <v>72993765</v>
      </c>
      <c r="J13" s="31">
        <f t="shared" si="0"/>
        <v>1660795268</v>
      </c>
      <c r="K13" s="31">
        <f t="shared" si="0"/>
        <v>-87577198</v>
      </c>
      <c r="L13" s="31">
        <f t="shared" si="0"/>
        <v>-5874483</v>
      </c>
      <c r="M13" s="31">
        <f t="shared" si="0"/>
        <v>16083721</v>
      </c>
      <c r="N13" s="31">
        <f t="shared" si="0"/>
        <v>-77367960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1583427308</v>
      </c>
      <c r="X13" s="31">
        <f t="shared" si="0"/>
        <v>559431159</v>
      </c>
      <c r="Y13" s="31">
        <f t="shared" si="0"/>
        <v>1023996149</v>
      </c>
      <c r="Z13" s="32">
        <f>+IF(X13&lt;&gt;0,+(Y13/X13)*100,0)</f>
        <v>183.04238734760929</v>
      </c>
      <c r="AA13" s="33">
        <f>SUM(AA6:AA12)</f>
        <v>1031896761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11442995</v>
      </c>
      <c r="D15" s="18"/>
      <c r="E15" s="19">
        <v>10948157</v>
      </c>
      <c r="F15" s="20">
        <v>10948157</v>
      </c>
      <c r="G15" s="20">
        <v>11442996</v>
      </c>
      <c r="H15" s="20"/>
      <c r="I15" s="20"/>
      <c r="J15" s="20">
        <v>11442996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11442996</v>
      </c>
      <c r="X15" s="20">
        <v>5474082</v>
      </c>
      <c r="Y15" s="20">
        <v>5968914</v>
      </c>
      <c r="Z15" s="21">
        <v>109.03954306859123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2020704672</v>
      </c>
      <c r="D17" s="18"/>
      <c r="E17" s="19">
        <v>2199497742</v>
      </c>
      <c r="F17" s="20">
        <v>2199497742</v>
      </c>
      <c r="G17" s="24">
        <v>2024232875</v>
      </c>
      <c r="H17" s="24">
        <v>-20548061</v>
      </c>
      <c r="I17" s="24">
        <v>22067025</v>
      </c>
      <c r="J17" s="20">
        <v>2025751839</v>
      </c>
      <c r="K17" s="24">
        <v>64261</v>
      </c>
      <c r="L17" s="24">
        <v>-9440461</v>
      </c>
      <c r="M17" s="20">
        <v>53688355</v>
      </c>
      <c r="N17" s="24">
        <v>44312155</v>
      </c>
      <c r="O17" s="24"/>
      <c r="P17" s="24"/>
      <c r="Q17" s="20"/>
      <c r="R17" s="24"/>
      <c r="S17" s="24"/>
      <c r="T17" s="20"/>
      <c r="U17" s="24"/>
      <c r="V17" s="24"/>
      <c r="W17" s="24">
        <v>2070063994</v>
      </c>
      <c r="X17" s="20">
        <v>1099750878</v>
      </c>
      <c r="Y17" s="24">
        <v>970313116</v>
      </c>
      <c r="Z17" s="25">
        <v>88.230265181929681</v>
      </c>
      <c r="AA17" s="26">
        <v>2199497742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3336038</v>
      </c>
      <c r="D21" s="18"/>
      <c r="E21" s="19">
        <v>1923339</v>
      </c>
      <c r="F21" s="20">
        <v>1923339</v>
      </c>
      <c r="G21" s="20">
        <v>3240146</v>
      </c>
      <c r="H21" s="20">
        <v>-95894</v>
      </c>
      <c r="I21" s="20">
        <v>-122511</v>
      </c>
      <c r="J21" s="20">
        <v>3021741</v>
      </c>
      <c r="K21" s="20">
        <v>-122511</v>
      </c>
      <c r="L21" s="20">
        <v>-122511</v>
      </c>
      <c r="M21" s="20">
        <v>-122511</v>
      </c>
      <c r="N21" s="20">
        <v>-367533</v>
      </c>
      <c r="O21" s="20"/>
      <c r="P21" s="20"/>
      <c r="Q21" s="20"/>
      <c r="R21" s="20"/>
      <c r="S21" s="20"/>
      <c r="T21" s="20"/>
      <c r="U21" s="20"/>
      <c r="V21" s="20"/>
      <c r="W21" s="20">
        <v>2654208</v>
      </c>
      <c r="X21" s="20">
        <v>961758</v>
      </c>
      <c r="Y21" s="20">
        <v>1692450</v>
      </c>
      <c r="Z21" s="21">
        <v>175.97462147442496</v>
      </c>
      <c r="AA21" s="22">
        <v>1923339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2035483705</v>
      </c>
      <c r="D25" s="29">
        <f t="shared" ref="D25:Y25" si="1">SUM(D15:D24)</f>
        <v>0</v>
      </c>
      <c r="E25" s="35">
        <f t="shared" si="1"/>
        <v>2212369238</v>
      </c>
      <c r="F25" s="36">
        <f t="shared" si="1"/>
        <v>2212369238</v>
      </c>
      <c r="G25" s="36">
        <f t="shared" si="1"/>
        <v>2038916017</v>
      </c>
      <c r="H25" s="36">
        <f t="shared" si="1"/>
        <v>-20643955</v>
      </c>
      <c r="I25" s="36">
        <f t="shared" si="1"/>
        <v>21944514</v>
      </c>
      <c r="J25" s="36">
        <f t="shared" si="1"/>
        <v>2040216576</v>
      </c>
      <c r="K25" s="36">
        <f t="shared" si="1"/>
        <v>-58250</v>
      </c>
      <c r="L25" s="36">
        <f t="shared" si="1"/>
        <v>-9562972</v>
      </c>
      <c r="M25" s="36">
        <f t="shared" si="1"/>
        <v>53565844</v>
      </c>
      <c r="N25" s="36">
        <f t="shared" si="1"/>
        <v>43944622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2084161198</v>
      </c>
      <c r="X25" s="36">
        <f t="shared" si="1"/>
        <v>1106186718</v>
      </c>
      <c r="Y25" s="36">
        <f t="shared" si="1"/>
        <v>977974480</v>
      </c>
      <c r="Z25" s="37">
        <f>+IF(X25&lt;&gt;0,+(Y25/X25)*100,0)</f>
        <v>88.409530153118325</v>
      </c>
      <c r="AA25" s="38">
        <f>SUM(AA15:AA24)</f>
        <v>2212369238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3543383970</v>
      </c>
      <c r="D26" s="29">
        <f>+D13+D25</f>
        <v>0</v>
      </c>
      <c r="E26" s="30">
        <f t="shared" si="2"/>
        <v>3244265999</v>
      </c>
      <c r="F26" s="31">
        <f t="shared" si="2"/>
        <v>3244265999</v>
      </c>
      <c r="G26" s="31">
        <f t="shared" si="2"/>
        <v>3535581835</v>
      </c>
      <c r="H26" s="31">
        <f t="shared" si="2"/>
        <v>70491730</v>
      </c>
      <c r="I26" s="31">
        <f t="shared" si="2"/>
        <v>94938279</v>
      </c>
      <c r="J26" s="31">
        <f t="shared" si="2"/>
        <v>3701011844</v>
      </c>
      <c r="K26" s="31">
        <f t="shared" si="2"/>
        <v>-87635448</v>
      </c>
      <c r="L26" s="31">
        <f t="shared" si="2"/>
        <v>-15437455</v>
      </c>
      <c r="M26" s="31">
        <f t="shared" si="2"/>
        <v>69649565</v>
      </c>
      <c r="N26" s="31">
        <f t="shared" si="2"/>
        <v>-33423338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3667588506</v>
      </c>
      <c r="X26" s="31">
        <f t="shared" si="2"/>
        <v>1665617877</v>
      </c>
      <c r="Y26" s="31">
        <f t="shared" si="2"/>
        <v>2001970629</v>
      </c>
      <c r="Z26" s="32">
        <f>+IF(X26&lt;&gt;0,+(Y26/X26)*100,0)</f>
        <v>120.19387259494454</v>
      </c>
      <c r="AA26" s="33">
        <f>+AA13+AA25</f>
        <v>3244265999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42505569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21252780</v>
      </c>
      <c r="Y30" s="20">
        <v>31773205</v>
      </c>
      <c r="Z30" s="21">
        <v>149.50140640424451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-15788478</v>
      </c>
      <c r="D31" s="18"/>
      <c r="E31" s="19">
        <v>-16242515</v>
      </c>
      <c r="F31" s="20">
        <v>-16242515</v>
      </c>
      <c r="G31" s="20">
        <v>-15788478</v>
      </c>
      <c r="H31" s="20"/>
      <c r="I31" s="20"/>
      <c r="J31" s="20">
        <v>-15788478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-15788478</v>
      </c>
      <c r="X31" s="20">
        <v>-8121264</v>
      </c>
      <c r="Y31" s="20">
        <v>-7667214</v>
      </c>
      <c r="Z31" s="21">
        <v>94.409121535760931</v>
      </c>
      <c r="AA31" s="22">
        <v>-16242515</v>
      </c>
    </row>
    <row r="32" spans="1:27" x14ac:dyDescent="0.25">
      <c r="A32" s="23" t="s">
        <v>59</v>
      </c>
      <c r="B32" s="17" t="s">
        <v>32</v>
      </c>
      <c r="C32" s="18">
        <v>172318140</v>
      </c>
      <c r="D32" s="18"/>
      <c r="E32" s="19">
        <v>59536605</v>
      </c>
      <c r="F32" s="20">
        <v>59536605</v>
      </c>
      <c r="G32" s="20">
        <v>44082702</v>
      </c>
      <c r="H32" s="20">
        <v>1713152</v>
      </c>
      <c r="I32" s="20">
        <v>82063463</v>
      </c>
      <c r="J32" s="20">
        <v>127859317</v>
      </c>
      <c r="K32" s="20">
        <v>-81012217</v>
      </c>
      <c r="L32" s="20">
        <v>7862560</v>
      </c>
      <c r="M32" s="20">
        <v>23938115</v>
      </c>
      <c r="N32" s="20">
        <v>-49211542</v>
      </c>
      <c r="O32" s="20"/>
      <c r="P32" s="20"/>
      <c r="Q32" s="20"/>
      <c r="R32" s="20"/>
      <c r="S32" s="20"/>
      <c r="T32" s="20"/>
      <c r="U32" s="20"/>
      <c r="V32" s="20"/>
      <c r="W32" s="20">
        <v>78647775</v>
      </c>
      <c r="X32" s="20">
        <v>29768130</v>
      </c>
      <c r="Y32" s="20">
        <v>48879645</v>
      </c>
      <c r="Z32" s="21">
        <v>164.20126155052398</v>
      </c>
      <c r="AA32" s="22">
        <v>59536605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30013671</v>
      </c>
      <c r="D34" s="18"/>
      <c r="E34" s="19">
        <v>39293184</v>
      </c>
      <c r="F34" s="20">
        <v>39293184</v>
      </c>
      <c r="G34" s="20">
        <v>31439297</v>
      </c>
      <c r="H34" s="20">
        <v>1635248</v>
      </c>
      <c r="I34" s="20">
        <v>1604117</v>
      </c>
      <c r="J34" s="20">
        <v>34678662</v>
      </c>
      <c r="K34" s="20">
        <v>998861</v>
      </c>
      <c r="L34" s="20">
        <v>-19899766</v>
      </c>
      <c r="M34" s="20">
        <v>-7040648</v>
      </c>
      <c r="N34" s="20">
        <v>-25941553</v>
      </c>
      <c r="O34" s="20"/>
      <c r="P34" s="20"/>
      <c r="Q34" s="20"/>
      <c r="R34" s="20"/>
      <c r="S34" s="20"/>
      <c r="T34" s="20"/>
      <c r="U34" s="20"/>
      <c r="V34" s="20"/>
      <c r="W34" s="20">
        <v>8737109</v>
      </c>
      <c r="X34" s="20">
        <v>19646580</v>
      </c>
      <c r="Y34" s="20">
        <v>-10909471</v>
      </c>
      <c r="Z34" s="21">
        <v>-55.528600906620895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5431206</v>
      </c>
      <c r="D35" s="18"/>
      <c r="E35" s="19">
        <v>-12956585</v>
      </c>
      <c r="F35" s="20">
        <v>-12956585</v>
      </c>
      <c r="G35" s="20">
        <v>26612373</v>
      </c>
      <c r="H35" s="20">
        <v>21546774</v>
      </c>
      <c r="I35" s="20">
        <v>22717994</v>
      </c>
      <c r="J35" s="20">
        <v>70877141</v>
      </c>
      <c r="K35" s="20">
        <v>-45357320</v>
      </c>
      <c r="L35" s="20">
        <v>-1482779</v>
      </c>
      <c r="M35" s="20">
        <v>-34284057</v>
      </c>
      <c r="N35" s="20">
        <v>-81124156</v>
      </c>
      <c r="O35" s="20"/>
      <c r="P35" s="20"/>
      <c r="Q35" s="20"/>
      <c r="R35" s="20"/>
      <c r="S35" s="20"/>
      <c r="T35" s="20"/>
      <c r="U35" s="20"/>
      <c r="V35" s="20"/>
      <c r="W35" s="20">
        <v>-10247015</v>
      </c>
      <c r="X35" s="20">
        <v>-6478296</v>
      </c>
      <c r="Y35" s="20">
        <v>-3768719</v>
      </c>
      <c r="Z35" s="21">
        <v>58.174541576982584</v>
      </c>
      <c r="AA35" s="22">
        <v>-12956585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245000524</v>
      </c>
      <c r="D37" s="29">
        <f t="shared" ref="D37:Y37" si="3">SUM(D29:D36)</f>
        <v>0</v>
      </c>
      <c r="E37" s="30">
        <f t="shared" si="3"/>
        <v>112136258</v>
      </c>
      <c r="F37" s="31">
        <f t="shared" si="3"/>
        <v>112136258</v>
      </c>
      <c r="G37" s="31">
        <f t="shared" si="3"/>
        <v>139371879</v>
      </c>
      <c r="H37" s="31">
        <f t="shared" si="3"/>
        <v>24895174</v>
      </c>
      <c r="I37" s="31">
        <f t="shared" si="3"/>
        <v>106385574</v>
      </c>
      <c r="J37" s="31">
        <f t="shared" si="3"/>
        <v>270652627</v>
      </c>
      <c r="K37" s="31">
        <f t="shared" si="3"/>
        <v>-125370676</v>
      </c>
      <c r="L37" s="31">
        <f t="shared" si="3"/>
        <v>-13519985</v>
      </c>
      <c r="M37" s="31">
        <f t="shared" si="3"/>
        <v>-17386590</v>
      </c>
      <c r="N37" s="31">
        <f t="shared" si="3"/>
        <v>-156277251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114375376</v>
      </c>
      <c r="X37" s="31">
        <f t="shared" si="3"/>
        <v>56067930</v>
      </c>
      <c r="Y37" s="31">
        <f t="shared" si="3"/>
        <v>58307446</v>
      </c>
      <c r="Z37" s="32">
        <f>+IF(X37&lt;&gt;0,+(Y37/X37)*100,0)</f>
        <v>103.9942904972593</v>
      </c>
      <c r="AA37" s="33">
        <f>SUM(AA29:AA36)</f>
        <v>112136258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136793005</v>
      </c>
      <c r="D39" s="18"/>
      <c r="E39" s="19">
        <v>40125922</v>
      </c>
      <c r="F39" s="20">
        <v>40125922</v>
      </c>
      <c r="G39" s="20">
        <v>138222124</v>
      </c>
      <c r="H39" s="20">
        <v>1326226</v>
      </c>
      <c r="I39" s="20">
        <v>1477028</v>
      </c>
      <c r="J39" s="20">
        <v>141025378</v>
      </c>
      <c r="K39" s="20">
        <v>1424850</v>
      </c>
      <c r="L39" s="20">
        <v>-29117607</v>
      </c>
      <c r="M39" s="20">
        <v>1337366</v>
      </c>
      <c r="N39" s="20">
        <v>-26355391</v>
      </c>
      <c r="O39" s="20"/>
      <c r="P39" s="20"/>
      <c r="Q39" s="20"/>
      <c r="R39" s="20"/>
      <c r="S39" s="20"/>
      <c r="T39" s="20"/>
      <c r="U39" s="20"/>
      <c r="V39" s="20"/>
      <c r="W39" s="20">
        <v>114669987</v>
      </c>
      <c r="X39" s="20">
        <v>20062956</v>
      </c>
      <c r="Y39" s="20">
        <v>94607031</v>
      </c>
      <c r="Z39" s="21">
        <v>471.55080736856519</v>
      </c>
      <c r="AA39" s="22">
        <v>40125922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71668231</v>
      </c>
      <c r="F40" s="20">
        <v>71668231</v>
      </c>
      <c r="G40" s="20">
        <v>71668231</v>
      </c>
      <c r="H40" s="20"/>
      <c r="I40" s="20"/>
      <c r="J40" s="20">
        <v>71668231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71668231</v>
      </c>
      <c r="X40" s="20">
        <v>35834112</v>
      </c>
      <c r="Y40" s="20">
        <v>35834119</v>
      </c>
      <c r="Z40" s="21">
        <v>100.00001953445923</v>
      </c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208461236</v>
      </c>
      <c r="D43" s="29">
        <f t="shared" ref="D43:Y43" si="4">SUM(D39:D42)</f>
        <v>0</v>
      </c>
      <c r="E43" s="35">
        <f t="shared" si="4"/>
        <v>111794153</v>
      </c>
      <c r="F43" s="36">
        <f t="shared" si="4"/>
        <v>111794153</v>
      </c>
      <c r="G43" s="36">
        <f t="shared" si="4"/>
        <v>209890355</v>
      </c>
      <c r="H43" s="36">
        <f t="shared" si="4"/>
        <v>1326226</v>
      </c>
      <c r="I43" s="36">
        <f t="shared" si="4"/>
        <v>1477028</v>
      </c>
      <c r="J43" s="36">
        <f t="shared" si="4"/>
        <v>212693609</v>
      </c>
      <c r="K43" s="36">
        <f t="shared" si="4"/>
        <v>1424850</v>
      </c>
      <c r="L43" s="36">
        <f t="shared" si="4"/>
        <v>-29117607</v>
      </c>
      <c r="M43" s="36">
        <f t="shared" si="4"/>
        <v>1337366</v>
      </c>
      <c r="N43" s="36">
        <f t="shared" si="4"/>
        <v>-26355391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186338218</v>
      </c>
      <c r="X43" s="36">
        <f t="shared" si="4"/>
        <v>55897068</v>
      </c>
      <c r="Y43" s="36">
        <f t="shared" si="4"/>
        <v>130441150</v>
      </c>
      <c r="Z43" s="37">
        <f>+IF(X43&lt;&gt;0,+(Y43/X43)*100,0)</f>
        <v>233.35955653344823</v>
      </c>
      <c r="AA43" s="38">
        <f>SUM(AA39:AA42)</f>
        <v>111794153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453461760</v>
      </c>
      <c r="D44" s="29">
        <f>+D37+D43</f>
        <v>0</v>
      </c>
      <c r="E44" s="30">
        <f t="shared" si="5"/>
        <v>223930411</v>
      </c>
      <c r="F44" s="31">
        <f t="shared" si="5"/>
        <v>223930411</v>
      </c>
      <c r="G44" s="31">
        <f t="shared" si="5"/>
        <v>349262234</v>
      </c>
      <c r="H44" s="31">
        <f t="shared" si="5"/>
        <v>26221400</v>
      </c>
      <c r="I44" s="31">
        <f t="shared" si="5"/>
        <v>107862602</v>
      </c>
      <c r="J44" s="31">
        <f t="shared" si="5"/>
        <v>483346236</v>
      </c>
      <c r="K44" s="31">
        <f t="shared" si="5"/>
        <v>-123945826</v>
      </c>
      <c r="L44" s="31">
        <f t="shared" si="5"/>
        <v>-42637592</v>
      </c>
      <c r="M44" s="31">
        <f t="shared" si="5"/>
        <v>-16049224</v>
      </c>
      <c r="N44" s="31">
        <f t="shared" si="5"/>
        <v>-182632642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300713594</v>
      </c>
      <c r="X44" s="31">
        <f t="shared" si="5"/>
        <v>111964998</v>
      </c>
      <c r="Y44" s="31">
        <f t="shared" si="5"/>
        <v>188748596</v>
      </c>
      <c r="Z44" s="32">
        <f>+IF(X44&lt;&gt;0,+(Y44/X44)*100,0)</f>
        <v>168.57821584563419</v>
      </c>
      <c r="AA44" s="33">
        <f>+AA37+AA43</f>
        <v>223930411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3089922210</v>
      </c>
      <c r="D45" s="42">
        <f t="shared" si="6"/>
        <v>0</v>
      </c>
      <c r="E45" s="43">
        <f t="shared" si="6"/>
        <v>3020335588</v>
      </c>
      <c r="F45" s="44">
        <f t="shared" si="6"/>
        <v>3020335588</v>
      </c>
      <c r="G45" s="44">
        <f t="shared" si="6"/>
        <v>3186319601</v>
      </c>
      <c r="H45" s="44">
        <f t="shared" si="6"/>
        <v>44270330</v>
      </c>
      <c r="I45" s="44">
        <f t="shared" si="6"/>
        <v>-12924323</v>
      </c>
      <c r="J45" s="44">
        <f t="shared" si="6"/>
        <v>3217665608</v>
      </c>
      <c r="K45" s="44">
        <f t="shared" si="6"/>
        <v>36310378</v>
      </c>
      <c r="L45" s="44">
        <f t="shared" si="6"/>
        <v>27200137</v>
      </c>
      <c r="M45" s="44">
        <f t="shared" si="6"/>
        <v>85698789</v>
      </c>
      <c r="N45" s="44">
        <f t="shared" si="6"/>
        <v>149209304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3366874912</v>
      </c>
      <c r="X45" s="44">
        <f t="shared" si="6"/>
        <v>1553652879</v>
      </c>
      <c r="Y45" s="44">
        <f t="shared" si="6"/>
        <v>1813222033</v>
      </c>
      <c r="Z45" s="45">
        <f>+IF(X45&lt;&gt;0,+(Y45/X45)*100,0)</f>
        <v>116.70702365428436</v>
      </c>
      <c r="AA45" s="46">
        <f>+AA26-AA44</f>
        <v>3020335588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2583268695</v>
      </c>
      <c r="D47" s="18"/>
      <c r="E47" s="19">
        <v>2434460004</v>
      </c>
      <c r="F47" s="20">
        <v>2434460004</v>
      </c>
      <c r="G47" s="20">
        <v>2671982775</v>
      </c>
      <c r="H47" s="20">
        <v>43371300</v>
      </c>
      <c r="I47" s="20">
        <v>-20371731</v>
      </c>
      <c r="J47" s="20">
        <v>2694982344</v>
      </c>
      <c r="K47" s="20">
        <v>28037953</v>
      </c>
      <c r="L47" s="20">
        <v>22659598</v>
      </c>
      <c r="M47" s="20">
        <v>79225520</v>
      </c>
      <c r="N47" s="20">
        <v>129923071</v>
      </c>
      <c r="O47" s="20"/>
      <c r="P47" s="20"/>
      <c r="Q47" s="20"/>
      <c r="R47" s="20"/>
      <c r="S47" s="20"/>
      <c r="T47" s="20"/>
      <c r="U47" s="20"/>
      <c r="V47" s="20"/>
      <c r="W47" s="20">
        <v>2824905415</v>
      </c>
      <c r="X47" s="20">
        <v>1217229636</v>
      </c>
      <c r="Y47" s="20">
        <v>1607675779</v>
      </c>
      <c r="Z47" s="47">
        <v>132.07662148968578</v>
      </c>
      <c r="AA47" s="22">
        <v>2434460004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-1045716</v>
      </c>
      <c r="F48" s="20">
        <v>-1045716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-522858</v>
      </c>
      <c r="Y48" s="20">
        <v>-522858</v>
      </c>
      <c r="Z48" s="47">
        <v>100</v>
      </c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2582222979</v>
      </c>
      <c r="D50" s="50">
        <f t="shared" ref="D50:Y50" si="7">SUM(D47:D49)</f>
        <v>0</v>
      </c>
      <c r="E50" s="51">
        <f t="shared" si="7"/>
        <v>2433414288</v>
      </c>
      <c r="F50" s="52">
        <f t="shared" si="7"/>
        <v>2433414288</v>
      </c>
      <c r="G50" s="52">
        <f t="shared" si="7"/>
        <v>2670937059</v>
      </c>
      <c r="H50" s="52">
        <f t="shared" si="7"/>
        <v>43371300</v>
      </c>
      <c r="I50" s="52">
        <f t="shared" si="7"/>
        <v>-20371731</v>
      </c>
      <c r="J50" s="52">
        <f t="shared" si="7"/>
        <v>2693936628</v>
      </c>
      <c r="K50" s="52">
        <f t="shared" si="7"/>
        <v>28037953</v>
      </c>
      <c r="L50" s="52">
        <f t="shared" si="7"/>
        <v>22659598</v>
      </c>
      <c r="M50" s="52">
        <f t="shared" si="7"/>
        <v>79225520</v>
      </c>
      <c r="N50" s="52">
        <f t="shared" si="7"/>
        <v>129923071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2823859699</v>
      </c>
      <c r="X50" s="52">
        <f t="shared" si="7"/>
        <v>1216706778</v>
      </c>
      <c r="Y50" s="52">
        <f t="shared" si="7"/>
        <v>1607152921</v>
      </c>
      <c r="Z50" s="53">
        <f>+IF(X50&lt;&gt;0,+(Y50/X50)*100,0)</f>
        <v>132.09040584468579</v>
      </c>
      <c r="AA50" s="54">
        <f>SUM(AA47:AA49)</f>
        <v>2433414288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6087610999</v>
      </c>
      <c r="F6" s="20">
        <v>6087610999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3043805124</v>
      </c>
      <c r="Y6" s="20">
        <v>-3043805124</v>
      </c>
      <c r="Z6" s="21">
        <v>-100</v>
      </c>
      <c r="AA6" s="22">
        <v>6087610999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1752740000</v>
      </c>
      <c r="F7" s="20">
        <v>1752740000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876223770</v>
      </c>
      <c r="Y7" s="20">
        <v>-876223770</v>
      </c>
      <c r="Z7" s="21">
        <v>-100</v>
      </c>
      <c r="AA7" s="22">
        <v>1752740000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7840350999</v>
      </c>
      <c r="F13" s="31">
        <f t="shared" si="0"/>
        <v>7840350999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3920028894</v>
      </c>
      <c r="Y13" s="31">
        <f t="shared" si="0"/>
        <v>-3920028894</v>
      </c>
      <c r="Z13" s="32">
        <f>+IF(X13&lt;&gt;0,+(Y13/X13)*100,0)</f>
        <v>-100</v>
      </c>
      <c r="AA13" s="33">
        <f>SUM(AA6:AA12)</f>
        <v>7840350999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368010000</v>
      </c>
      <c r="F17" s="20">
        <v>368010000</v>
      </c>
      <c r="G17" s="24">
        <v>12755000</v>
      </c>
      <c r="H17" s="24">
        <v>11537000</v>
      </c>
      <c r="I17" s="24">
        <v>16400000</v>
      </c>
      <c r="J17" s="20">
        <v>40692000</v>
      </c>
      <c r="K17" s="24">
        <v>17604000</v>
      </c>
      <c r="L17" s="24">
        <v>22595000</v>
      </c>
      <c r="M17" s="20">
        <v>5910000</v>
      </c>
      <c r="N17" s="24">
        <v>46109000</v>
      </c>
      <c r="O17" s="24"/>
      <c r="P17" s="24"/>
      <c r="Q17" s="20"/>
      <c r="R17" s="24"/>
      <c r="S17" s="24"/>
      <c r="T17" s="20"/>
      <c r="U17" s="24"/>
      <c r="V17" s="24"/>
      <c r="W17" s="24">
        <v>86801000</v>
      </c>
      <c r="X17" s="20">
        <v>184005004</v>
      </c>
      <c r="Y17" s="24">
        <v>-97204004</v>
      </c>
      <c r="Z17" s="25">
        <v>-52.826826383482484</v>
      </c>
      <c r="AA17" s="26">
        <v>368010000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368010000</v>
      </c>
      <c r="F25" s="36">
        <f t="shared" si="1"/>
        <v>368010000</v>
      </c>
      <c r="G25" s="36">
        <f t="shared" si="1"/>
        <v>12755000</v>
      </c>
      <c r="H25" s="36">
        <f t="shared" si="1"/>
        <v>11537000</v>
      </c>
      <c r="I25" s="36">
        <f t="shared" si="1"/>
        <v>16400000</v>
      </c>
      <c r="J25" s="36">
        <f t="shared" si="1"/>
        <v>40692000</v>
      </c>
      <c r="K25" s="36">
        <f t="shared" si="1"/>
        <v>17604000</v>
      </c>
      <c r="L25" s="36">
        <f t="shared" si="1"/>
        <v>22595000</v>
      </c>
      <c r="M25" s="36">
        <f t="shared" si="1"/>
        <v>5910000</v>
      </c>
      <c r="N25" s="36">
        <f t="shared" si="1"/>
        <v>46109000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86801000</v>
      </c>
      <c r="X25" s="36">
        <f t="shared" si="1"/>
        <v>184005004</v>
      </c>
      <c r="Y25" s="36">
        <f t="shared" si="1"/>
        <v>-97204004</v>
      </c>
      <c r="Z25" s="37">
        <f>+IF(X25&lt;&gt;0,+(Y25/X25)*100,0)</f>
        <v>-52.826826383482484</v>
      </c>
      <c r="AA25" s="38">
        <f>SUM(AA15:AA24)</f>
        <v>368010000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8208360999</v>
      </c>
      <c r="F26" s="31">
        <f t="shared" si="2"/>
        <v>8208360999</v>
      </c>
      <c r="G26" s="31">
        <f t="shared" si="2"/>
        <v>12755000</v>
      </c>
      <c r="H26" s="31">
        <f t="shared" si="2"/>
        <v>11537000</v>
      </c>
      <c r="I26" s="31">
        <f t="shared" si="2"/>
        <v>16400000</v>
      </c>
      <c r="J26" s="31">
        <f t="shared" si="2"/>
        <v>40692000</v>
      </c>
      <c r="K26" s="31">
        <f t="shared" si="2"/>
        <v>17604000</v>
      </c>
      <c r="L26" s="31">
        <f t="shared" si="2"/>
        <v>22595000</v>
      </c>
      <c r="M26" s="31">
        <f t="shared" si="2"/>
        <v>5910000</v>
      </c>
      <c r="N26" s="31">
        <f t="shared" si="2"/>
        <v>46109000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86801000</v>
      </c>
      <c r="X26" s="31">
        <f t="shared" si="2"/>
        <v>4104033898</v>
      </c>
      <c r="Y26" s="31">
        <f t="shared" si="2"/>
        <v>-4017232898</v>
      </c>
      <c r="Z26" s="32">
        <f>+IF(X26&lt;&gt;0,+(Y26/X26)*100,0)</f>
        <v>-97.884983356441083</v>
      </c>
      <c r="AA26" s="33">
        <f>+AA13+AA25</f>
        <v>8208360999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368010000</v>
      </c>
      <c r="F32" s="20">
        <v>368010000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184005004</v>
      </c>
      <c r="Y32" s="20">
        <v>-184005004</v>
      </c>
      <c r="Z32" s="21">
        <v>-100</v>
      </c>
      <c r="AA32" s="22">
        <v>368010000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368010000</v>
      </c>
      <c r="F37" s="31">
        <f t="shared" si="3"/>
        <v>368010000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184005004</v>
      </c>
      <c r="Y37" s="31">
        <f t="shared" si="3"/>
        <v>-184005004</v>
      </c>
      <c r="Z37" s="32">
        <f>+IF(X37&lt;&gt;0,+(Y37/X37)*100,0)</f>
        <v>-100</v>
      </c>
      <c r="AA37" s="33">
        <f>SUM(AA29:AA36)</f>
        <v>368010000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368010000</v>
      </c>
      <c r="F44" s="31">
        <f t="shared" si="5"/>
        <v>368010000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184005004</v>
      </c>
      <c r="Y44" s="31">
        <f t="shared" si="5"/>
        <v>-184005004</v>
      </c>
      <c r="Z44" s="32">
        <f>+IF(X44&lt;&gt;0,+(Y44/X44)*100,0)</f>
        <v>-100</v>
      </c>
      <c r="AA44" s="33">
        <f>+AA37+AA43</f>
        <v>368010000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7840350999</v>
      </c>
      <c r="F45" s="44">
        <f t="shared" si="6"/>
        <v>7840350999</v>
      </c>
      <c r="G45" s="44">
        <f t="shared" si="6"/>
        <v>12755000</v>
      </c>
      <c r="H45" s="44">
        <f t="shared" si="6"/>
        <v>11537000</v>
      </c>
      <c r="I45" s="44">
        <f t="shared" si="6"/>
        <v>16400000</v>
      </c>
      <c r="J45" s="44">
        <f t="shared" si="6"/>
        <v>40692000</v>
      </c>
      <c r="K45" s="44">
        <f t="shared" si="6"/>
        <v>17604000</v>
      </c>
      <c r="L45" s="44">
        <f t="shared" si="6"/>
        <v>22595000</v>
      </c>
      <c r="M45" s="44">
        <f t="shared" si="6"/>
        <v>5910000</v>
      </c>
      <c r="N45" s="44">
        <f t="shared" si="6"/>
        <v>46109000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86801000</v>
      </c>
      <c r="X45" s="44">
        <f t="shared" si="6"/>
        <v>3920028894</v>
      </c>
      <c r="Y45" s="44">
        <f t="shared" si="6"/>
        <v>-3833227894</v>
      </c>
      <c r="Z45" s="45">
        <f>+IF(X45&lt;&gt;0,+(Y45/X45)*100,0)</f>
        <v>-97.785705096897175</v>
      </c>
      <c r="AA45" s="46">
        <f>+AA26-AA44</f>
        <v>7840350999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-233476298</v>
      </c>
      <c r="D6" s="18"/>
      <c r="E6" s="19">
        <v>1411220333</v>
      </c>
      <c r="F6" s="20">
        <v>1411220333</v>
      </c>
      <c r="G6" s="20">
        <v>44623351</v>
      </c>
      <c r="H6" s="20">
        <v>44623351</v>
      </c>
      <c r="I6" s="20">
        <v>-103665980</v>
      </c>
      <c r="J6" s="20">
        <v>-14419278</v>
      </c>
      <c r="K6" s="20">
        <v>-1801017</v>
      </c>
      <c r="L6" s="20">
        <v>-142761401</v>
      </c>
      <c r="M6" s="20">
        <v>143487230</v>
      </c>
      <c r="N6" s="20">
        <v>-1075188</v>
      </c>
      <c r="O6" s="20"/>
      <c r="P6" s="20"/>
      <c r="Q6" s="20"/>
      <c r="R6" s="20"/>
      <c r="S6" s="20"/>
      <c r="T6" s="20"/>
      <c r="U6" s="20"/>
      <c r="V6" s="20"/>
      <c r="W6" s="20">
        <v>-15494466</v>
      </c>
      <c r="X6" s="20">
        <v>649591031</v>
      </c>
      <c r="Y6" s="20">
        <v>-665085497</v>
      </c>
      <c r="Z6" s="21">
        <v>-102.38526476822616</v>
      </c>
      <c r="AA6" s="22">
        <v>1411220333</v>
      </c>
    </row>
    <row r="7" spans="1:27" x14ac:dyDescent="0.25">
      <c r="A7" s="23" t="s">
        <v>35</v>
      </c>
      <c r="B7" s="17" t="s">
        <v>32</v>
      </c>
      <c r="C7" s="18">
        <v>85895178</v>
      </c>
      <c r="D7" s="18"/>
      <c r="E7" s="19"/>
      <c r="F7" s="20"/>
      <c r="G7" s="20">
        <v>35060017</v>
      </c>
      <c r="H7" s="20">
        <v>35060017</v>
      </c>
      <c r="I7" s="20">
        <v>-51602649</v>
      </c>
      <c r="J7" s="20">
        <v>18517385</v>
      </c>
      <c r="K7" s="20">
        <v>-47846597</v>
      </c>
      <c r="L7" s="20">
        <v>-22843086</v>
      </c>
      <c r="M7" s="20">
        <v>-21790226</v>
      </c>
      <c r="N7" s="20">
        <v>-92479909</v>
      </c>
      <c r="O7" s="20"/>
      <c r="P7" s="20"/>
      <c r="Q7" s="20"/>
      <c r="R7" s="20"/>
      <c r="S7" s="20"/>
      <c r="T7" s="20"/>
      <c r="U7" s="20"/>
      <c r="V7" s="20"/>
      <c r="W7" s="20">
        <v>-73962524</v>
      </c>
      <c r="X7" s="20"/>
      <c r="Y7" s="20">
        <v>-73962524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74243517</v>
      </c>
      <c r="D11" s="18"/>
      <c r="E11" s="19"/>
      <c r="F11" s="20"/>
      <c r="G11" s="24">
        <v>168418</v>
      </c>
      <c r="H11" s="24">
        <v>168418</v>
      </c>
      <c r="I11" s="24">
        <v>3143233</v>
      </c>
      <c r="J11" s="20">
        <v>3480069</v>
      </c>
      <c r="K11" s="24">
        <v>2928820</v>
      </c>
      <c r="L11" s="24">
        <v>11394411</v>
      </c>
      <c r="M11" s="20">
        <v>-8925150</v>
      </c>
      <c r="N11" s="24">
        <v>5398081</v>
      </c>
      <c r="O11" s="24"/>
      <c r="P11" s="24"/>
      <c r="Q11" s="20"/>
      <c r="R11" s="24"/>
      <c r="S11" s="24"/>
      <c r="T11" s="20"/>
      <c r="U11" s="24"/>
      <c r="V11" s="24"/>
      <c r="W11" s="24">
        <v>8878150</v>
      </c>
      <c r="X11" s="20"/>
      <c r="Y11" s="24">
        <v>8878150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118285</v>
      </c>
      <c r="M12" s="20">
        <v>-118285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-73337603</v>
      </c>
      <c r="D13" s="29">
        <f>SUM(D6:D12)</f>
        <v>0</v>
      </c>
      <c r="E13" s="30">
        <f t="shared" si="0"/>
        <v>1411220333</v>
      </c>
      <c r="F13" s="31">
        <f t="shared" si="0"/>
        <v>1411220333</v>
      </c>
      <c r="G13" s="31">
        <f t="shared" si="0"/>
        <v>79851786</v>
      </c>
      <c r="H13" s="31">
        <f t="shared" si="0"/>
        <v>79851786</v>
      </c>
      <c r="I13" s="31">
        <f t="shared" si="0"/>
        <v>-152125396</v>
      </c>
      <c r="J13" s="31">
        <f t="shared" si="0"/>
        <v>7578176</v>
      </c>
      <c r="K13" s="31">
        <f t="shared" si="0"/>
        <v>-46718794</v>
      </c>
      <c r="L13" s="31">
        <f t="shared" si="0"/>
        <v>-154091791</v>
      </c>
      <c r="M13" s="31">
        <f t="shared" si="0"/>
        <v>112653569</v>
      </c>
      <c r="N13" s="31">
        <f t="shared" si="0"/>
        <v>-88157016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-80578840</v>
      </c>
      <c r="X13" s="31">
        <f t="shared" si="0"/>
        <v>649591031</v>
      </c>
      <c r="Y13" s="31">
        <f t="shared" si="0"/>
        <v>-730169871</v>
      </c>
      <c r="Z13" s="32">
        <f>+IF(X13&lt;&gt;0,+(Y13/X13)*100,0)</f>
        <v>-112.40454934791117</v>
      </c>
      <c r="AA13" s="33">
        <f>SUM(AA6:AA12)</f>
        <v>1411220333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-95924</v>
      </c>
      <c r="L16" s="20"/>
      <c r="M16" s="20">
        <v>1</v>
      </c>
      <c r="N16" s="20">
        <v>-95923</v>
      </c>
      <c r="O16" s="20"/>
      <c r="P16" s="20"/>
      <c r="Q16" s="20"/>
      <c r="R16" s="20"/>
      <c r="S16" s="20"/>
      <c r="T16" s="20"/>
      <c r="U16" s="20"/>
      <c r="V16" s="20"/>
      <c r="W16" s="20">
        <v>-95923</v>
      </c>
      <c r="X16" s="20"/>
      <c r="Y16" s="20">
        <v>-95923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410321096</v>
      </c>
      <c r="F17" s="20">
        <v>410321096</v>
      </c>
      <c r="G17" s="24"/>
      <c r="H17" s="24"/>
      <c r="I17" s="24">
        <v>31102159</v>
      </c>
      <c r="J17" s="20">
        <v>31102159</v>
      </c>
      <c r="K17" s="24">
        <v>166023173</v>
      </c>
      <c r="L17" s="24">
        <v>108770303</v>
      </c>
      <c r="M17" s="20">
        <v>-37689857</v>
      </c>
      <c r="N17" s="24">
        <v>237103619</v>
      </c>
      <c r="O17" s="24"/>
      <c r="P17" s="24"/>
      <c r="Q17" s="20"/>
      <c r="R17" s="24"/>
      <c r="S17" s="24"/>
      <c r="T17" s="20"/>
      <c r="U17" s="24"/>
      <c r="V17" s="24"/>
      <c r="W17" s="24">
        <v>268205778</v>
      </c>
      <c r="X17" s="20">
        <v>205151582</v>
      </c>
      <c r="Y17" s="24">
        <v>63054196</v>
      </c>
      <c r="Z17" s="25">
        <v>30.735417872624542</v>
      </c>
      <c r="AA17" s="26">
        <v>410321096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-76130</v>
      </c>
      <c r="L21" s="20"/>
      <c r="M21" s="20"/>
      <c r="N21" s="20">
        <v>-76130</v>
      </c>
      <c r="O21" s="20"/>
      <c r="P21" s="20"/>
      <c r="Q21" s="20"/>
      <c r="R21" s="20"/>
      <c r="S21" s="20"/>
      <c r="T21" s="20"/>
      <c r="U21" s="20"/>
      <c r="V21" s="20"/>
      <c r="W21" s="20">
        <v>-76130</v>
      </c>
      <c r="X21" s="20"/>
      <c r="Y21" s="20">
        <v>-76130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410321096</v>
      </c>
      <c r="F25" s="36">
        <f t="shared" si="1"/>
        <v>410321096</v>
      </c>
      <c r="G25" s="36">
        <f t="shared" si="1"/>
        <v>0</v>
      </c>
      <c r="H25" s="36">
        <f t="shared" si="1"/>
        <v>0</v>
      </c>
      <c r="I25" s="36">
        <f t="shared" si="1"/>
        <v>31102159</v>
      </c>
      <c r="J25" s="36">
        <f t="shared" si="1"/>
        <v>31102159</v>
      </c>
      <c r="K25" s="36">
        <f t="shared" si="1"/>
        <v>165851119</v>
      </c>
      <c r="L25" s="36">
        <f t="shared" si="1"/>
        <v>108770303</v>
      </c>
      <c r="M25" s="36">
        <f t="shared" si="1"/>
        <v>-37689856</v>
      </c>
      <c r="N25" s="36">
        <f t="shared" si="1"/>
        <v>236931566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268033725</v>
      </c>
      <c r="X25" s="36">
        <f t="shared" si="1"/>
        <v>205151582</v>
      </c>
      <c r="Y25" s="36">
        <f t="shared" si="1"/>
        <v>62882143</v>
      </c>
      <c r="Z25" s="37">
        <f>+IF(X25&lt;&gt;0,+(Y25/X25)*100,0)</f>
        <v>30.651551592714505</v>
      </c>
      <c r="AA25" s="38">
        <f>SUM(AA15:AA24)</f>
        <v>410321096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-73337603</v>
      </c>
      <c r="D26" s="29">
        <f>+D13+D25</f>
        <v>0</v>
      </c>
      <c r="E26" s="30">
        <f t="shared" si="2"/>
        <v>1821541429</v>
      </c>
      <c r="F26" s="31">
        <f t="shared" si="2"/>
        <v>1821541429</v>
      </c>
      <c r="G26" s="31">
        <f t="shared" si="2"/>
        <v>79851786</v>
      </c>
      <c r="H26" s="31">
        <f t="shared" si="2"/>
        <v>79851786</v>
      </c>
      <c r="I26" s="31">
        <f t="shared" si="2"/>
        <v>-121023237</v>
      </c>
      <c r="J26" s="31">
        <f t="shared" si="2"/>
        <v>38680335</v>
      </c>
      <c r="K26" s="31">
        <f t="shared" si="2"/>
        <v>119132325</v>
      </c>
      <c r="L26" s="31">
        <f t="shared" si="2"/>
        <v>-45321488</v>
      </c>
      <c r="M26" s="31">
        <f t="shared" si="2"/>
        <v>74963713</v>
      </c>
      <c r="N26" s="31">
        <f t="shared" si="2"/>
        <v>148774550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187454885</v>
      </c>
      <c r="X26" s="31">
        <f t="shared" si="2"/>
        <v>854742613</v>
      </c>
      <c r="Y26" s="31">
        <f t="shared" si="2"/>
        <v>-667287728</v>
      </c>
      <c r="Z26" s="32">
        <f>+IF(X26&lt;&gt;0,+(Y26/X26)*100,0)</f>
        <v>-78.068849949803536</v>
      </c>
      <c r="AA26" s="33">
        <f>+AA13+AA25</f>
        <v>1821541429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-614015423</v>
      </c>
      <c r="D32" s="18"/>
      <c r="E32" s="19">
        <v>-27615968</v>
      </c>
      <c r="F32" s="20">
        <v>-27615968</v>
      </c>
      <c r="G32" s="20">
        <v>-5376029</v>
      </c>
      <c r="H32" s="20">
        <v>-5376029</v>
      </c>
      <c r="I32" s="20">
        <v>25887729</v>
      </c>
      <c r="J32" s="20">
        <v>15135671</v>
      </c>
      <c r="K32" s="20">
        <v>1519255</v>
      </c>
      <c r="L32" s="20">
        <v>22199330</v>
      </c>
      <c r="M32" s="20">
        <v>-17051133</v>
      </c>
      <c r="N32" s="20">
        <v>6667452</v>
      </c>
      <c r="O32" s="20"/>
      <c r="P32" s="20"/>
      <c r="Q32" s="20"/>
      <c r="R32" s="20"/>
      <c r="S32" s="20"/>
      <c r="T32" s="20"/>
      <c r="U32" s="20"/>
      <c r="V32" s="20"/>
      <c r="W32" s="20">
        <v>21803123</v>
      </c>
      <c r="X32" s="20">
        <v>-20619266</v>
      </c>
      <c r="Y32" s="20">
        <v>42422389</v>
      </c>
      <c r="Z32" s="21">
        <v>-205.74150893635107</v>
      </c>
      <c r="AA32" s="22">
        <v>-27615968</v>
      </c>
    </row>
    <row r="33" spans="1:27" x14ac:dyDescent="0.25">
      <c r="A33" s="23" t="s">
        <v>60</v>
      </c>
      <c r="B33" s="17" t="s">
        <v>32</v>
      </c>
      <c r="C33" s="18">
        <v>-39339337</v>
      </c>
      <c r="D33" s="18"/>
      <c r="E33" s="19"/>
      <c r="F33" s="20"/>
      <c r="G33" s="20"/>
      <c r="H33" s="20"/>
      <c r="I33" s="20"/>
      <c r="J33" s="20"/>
      <c r="K33" s="20"/>
      <c r="L33" s="20">
        <v>-5052253</v>
      </c>
      <c r="M33" s="20">
        <v>5052253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-434270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-653789030</v>
      </c>
      <c r="D37" s="29">
        <f t="shared" ref="D37:Y37" si="3">SUM(D29:D36)</f>
        <v>0</v>
      </c>
      <c r="E37" s="30">
        <f t="shared" si="3"/>
        <v>-27615968</v>
      </c>
      <c r="F37" s="31">
        <f t="shared" si="3"/>
        <v>-27615968</v>
      </c>
      <c r="G37" s="31">
        <f t="shared" si="3"/>
        <v>-5376029</v>
      </c>
      <c r="H37" s="31">
        <f t="shared" si="3"/>
        <v>-5376029</v>
      </c>
      <c r="I37" s="31">
        <f t="shared" si="3"/>
        <v>25887729</v>
      </c>
      <c r="J37" s="31">
        <f t="shared" si="3"/>
        <v>15135671</v>
      </c>
      <c r="K37" s="31">
        <f t="shared" si="3"/>
        <v>1519255</v>
      </c>
      <c r="L37" s="31">
        <f t="shared" si="3"/>
        <v>17147077</v>
      </c>
      <c r="M37" s="31">
        <f t="shared" si="3"/>
        <v>-11998880</v>
      </c>
      <c r="N37" s="31">
        <f t="shared" si="3"/>
        <v>6667452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21803123</v>
      </c>
      <c r="X37" s="31">
        <f t="shared" si="3"/>
        <v>-20619266</v>
      </c>
      <c r="Y37" s="31">
        <f t="shared" si="3"/>
        <v>42422389</v>
      </c>
      <c r="Z37" s="32">
        <f>+IF(X37&lt;&gt;0,+(Y37/X37)*100,0)</f>
        <v>-205.74150893635107</v>
      </c>
      <c r="AA37" s="33">
        <f>SUM(AA29:AA36)</f>
        <v>-27615968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-653789030</v>
      </c>
      <c r="D44" s="29">
        <f>+D37+D43</f>
        <v>0</v>
      </c>
      <c r="E44" s="30">
        <f t="shared" si="5"/>
        <v>-27615968</v>
      </c>
      <c r="F44" s="31">
        <f t="shared" si="5"/>
        <v>-27615968</v>
      </c>
      <c r="G44" s="31">
        <f t="shared" si="5"/>
        <v>-5376029</v>
      </c>
      <c r="H44" s="31">
        <f t="shared" si="5"/>
        <v>-5376029</v>
      </c>
      <c r="I44" s="31">
        <f t="shared" si="5"/>
        <v>25887729</v>
      </c>
      <c r="J44" s="31">
        <f t="shared" si="5"/>
        <v>15135671</v>
      </c>
      <c r="K44" s="31">
        <f t="shared" si="5"/>
        <v>1519255</v>
      </c>
      <c r="L44" s="31">
        <f t="shared" si="5"/>
        <v>17147077</v>
      </c>
      <c r="M44" s="31">
        <f t="shared" si="5"/>
        <v>-11998880</v>
      </c>
      <c r="N44" s="31">
        <f t="shared" si="5"/>
        <v>6667452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21803123</v>
      </c>
      <c r="X44" s="31">
        <f t="shared" si="5"/>
        <v>-20619266</v>
      </c>
      <c r="Y44" s="31">
        <f t="shared" si="5"/>
        <v>42422389</v>
      </c>
      <c r="Z44" s="32">
        <f>+IF(X44&lt;&gt;0,+(Y44/X44)*100,0)</f>
        <v>-205.74150893635107</v>
      </c>
      <c r="AA44" s="33">
        <f>+AA37+AA43</f>
        <v>-27615968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580451427</v>
      </c>
      <c r="D45" s="42">
        <f t="shared" si="6"/>
        <v>0</v>
      </c>
      <c r="E45" s="43">
        <f t="shared" si="6"/>
        <v>1849157397</v>
      </c>
      <c r="F45" s="44">
        <f t="shared" si="6"/>
        <v>1849157397</v>
      </c>
      <c r="G45" s="44">
        <f t="shared" si="6"/>
        <v>85227815</v>
      </c>
      <c r="H45" s="44">
        <f t="shared" si="6"/>
        <v>85227815</v>
      </c>
      <c r="I45" s="44">
        <f t="shared" si="6"/>
        <v>-146910966</v>
      </c>
      <c r="J45" s="44">
        <f t="shared" si="6"/>
        <v>23544664</v>
      </c>
      <c r="K45" s="44">
        <f t="shared" si="6"/>
        <v>117613070</v>
      </c>
      <c r="L45" s="44">
        <f t="shared" si="6"/>
        <v>-62468565</v>
      </c>
      <c r="M45" s="44">
        <f t="shared" si="6"/>
        <v>86962593</v>
      </c>
      <c r="N45" s="44">
        <f t="shared" si="6"/>
        <v>142107098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165651762</v>
      </c>
      <c r="X45" s="44">
        <f t="shared" si="6"/>
        <v>875361879</v>
      </c>
      <c r="Y45" s="44">
        <f t="shared" si="6"/>
        <v>-709710117</v>
      </c>
      <c r="Z45" s="45">
        <f>+IF(X45&lt;&gt;0,+(Y45/X45)*100,0)</f>
        <v>-81.076196488104088</v>
      </c>
      <c r="AA45" s="46">
        <f>+AA26-AA44</f>
        <v>1849157397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2242119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-2920</v>
      </c>
      <c r="N47" s="20">
        <v>-2920</v>
      </c>
      <c r="O47" s="20"/>
      <c r="P47" s="20"/>
      <c r="Q47" s="20"/>
      <c r="R47" s="20"/>
      <c r="S47" s="20"/>
      <c r="T47" s="20"/>
      <c r="U47" s="20"/>
      <c r="V47" s="20"/>
      <c r="W47" s="20">
        <v>-2920</v>
      </c>
      <c r="X47" s="20"/>
      <c r="Y47" s="20">
        <v>-2920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2242119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-2920</v>
      </c>
      <c r="N50" s="52">
        <f t="shared" si="7"/>
        <v>-2920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-2920</v>
      </c>
      <c r="X50" s="52">
        <f t="shared" si="7"/>
        <v>0</v>
      </c>
      <c r="Y50" s="52">
        <f t="shared" si="7"/>
        <v>-2920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27248282</v>
      </c>
      <c r="D7" s="18"/>
      <c r="E7" s="19">
        <v>58652538</v>
      </c>
      <c r="F7" s="20">
        <v>58652538</v>
      </c>
      <c r="G7" s="20">
        <v>29860423</v>
      </c>
      <c r="H7" s="20">
        <v>16107719</v>
      </c>
      <c r="I7" s="20">
        <v>16364715</v>
      </c>
      <c r="J7" s="20">
        <v>62332857</v>
      </c>
      <c r="K7" s="20">
        <v>17285773</v>
      </c>
      <c r="L7" s="20">
        <v>20238317</v>
      </c>
      <c r="M7" s="20">
        <v>18353362</v>
      </c>
      <c r="N7" s="20">
        <v>55877452</v>
      </c>
      <c r="O7" s="20"/>
      <c r="P7" s="20"/>
      <c r="Q7" s="20"/>
      <c r="R7" s="20"/>
      <c r="S7" s="20"/>
      <c r="T7" s="20"/>
      <c r="U7" s="20"/>
      <c r="V7" s="20"/>
      <c r="W7" s="20">
        <v>118210309</v>
      </c>
      <c r="X7" s="20">
        <v>29321760</v>
      </c>
      <c r="Y7" s="20">
        <v>88888549</v>
      </c>
      <c r="Z7" s="21">
        <v>303.14875027965581</v>
      </c>
      <c r="AA7" s="22">
        <v>58652538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27248282</v>
      </c>
      <c r="D13" s="29">
        <f>SUM(D6:D12)</f>
        <v>0</v>
      </c>
      <c r="E13" s="30">
        <f t="shared" si="0"/>
        <v>58652538</v>
      </c>
      <c r="F13" s="31">
        <f t="shared" si="0"/>
        <v>58652538</v>
      </c>
      <c r="G13" s="31">
        <f t="shared" si="0"/>
        <v>29860423</v>
      </c>
      <c r="H13" s="31">
        <f t="shared" si="0"/>
        <v>16107719</v>
      </c>
      <c r="I13" s="31">
        <f t="shared" si="0"/>
        <v>16364715</v>
      </c>
      <c r="J13" s="31">
        <f t="shared" si="0"/>
        <v>62332857</v>
      </c>
      <c r="K13" s="31">
        <f t="shared" si="0"/>
        <v>17285773</v>
      </c>
      <c r="L13" s="31">
        <f t="shared" si="0"/>
        <v>20238317</v>
      </c>
      <c r="M13" s="31">
        <f t="shared" si="0"/>
        <v>18353362</v>
      </c>
      <c r="N13" s="31">
        <f t="shared" si="0"/>
        <v>55877452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118210309</v>
      </c>
      <c r="X13" s="31">
        <f t="shared" si="0"/>
        <v>29321760</v>
      </c>
      <c r="Y13" s="31">
        <f t="shared" si="0"/>
        <v>88888549</v>
      </c>
      <c r="Z13" s="32">
        <f>+IF(X13&lt;&gt;0,+(Y13/X13)*100,0)</f>
        <v>303.14875027965581</v>
      </c>
      <c r="AA13" s="33">
        <f>SUM(AA6:AA12)</f>
        <v>58652538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1407926469</v>
      </c>
      <c r="D17" s="18"/>
      <c r="E17" s="19">
        <v>907778719</v>
      </c>
      <c r="F17" s="20">
        <v>970366346</v>
      </c>
      <c r="G17" s="24">
        <v>992313996</v>
      </c>
      <c r="H17" s="24">
        <v>413091362</v>
      </c>
      <c r="I17" s="24">
        <v>17908</v>
      </c>
      <c r="J17" s="20">
        <v>1405423266</v>
      </c>
      <c r="K17" s="24">
        <v>-1260556</v>
      </c>
      <c r="L17" s="24">
        <v>20290226</v>
      </c>
      <c r="M17" s="20">
        <v>782247</v>
      </c>
      <c r="N17" s="24">
        <v>19811917</v>
      </c>
      <c r="O17" s="24"/>
      <c r="P17" s="24"/>
      <c r="Q17" s="20"/>
      <c r="R17" s="24"/>
      <c r="S17" s="24"/>
      <c r="T17" s="20"/>
      <c r="U17" s="24"/>
      <c r="V17" s="24"/>
      <c r="W17" s="24">
        <v>1425235183</v>
      </c>
      <c r="X17" s="20">
        <v>473981435</v>
      </c>
      <c r="Y17" s="24">
        <v>951253748</v>
      </c>
      <c r="Z17" s="25">
        <v>200.69430525269411</v>
      </c>
      <c r="AA17" s="26">
        <v>970366346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3546492</v>
      </c>
      <c r="F21" s="20">
        <v>1046492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1147970</v>
      </c>
      <c r="Y21" s="20">
        <v>-1147970</v>
      </c>
      <c r="Z21" s="21">
        <v>-100</v>
      </c>
      <c r="AA21" s="22">
        <v>1046492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1407926469</v>
      </c>
      <c r="D25" s="29">
        <f t="shared" ref="D25:Y25" si="1">SUM(D15:D24)</f>
        <v>0</v>
      </c>
      <c r="E25" s="35">
        <f t="shared" si="1"/>
        <v>911325211</v>
      </c>
      <c r="F25" s="36">
        <f t="shared" si="1"/>
        <v>971412838</v>
      </c>
      <c r="G25" s="36">
        <f t="shared" si="1"/>
        <v>992313996</v>
      </c>
      <c r="H25" s="36">
        <f t="shared" si="1"/>
        <v>413091362</v>
      </c>
      <c r="I25" s="36">
        <f t="shared" si="1"/>
        <v>17908</v>
      </c>
      <c r="J25" s="36">
        <f t="shared" si="1"/>
        <v>1405423266</v>
      </c>
      <c r="K25" s="36">
        <f t="shared" si="1"/>
        <v>-1260556</v>
      </c>
      <c r="L25" s="36">
        <f t="shared" si="1"/>
        <v>20290226</v>
      </c>
      <c r="M25" s="36">
        <f t="shared" si="1"/>
        <v>782247</v>
      </c>
      <c r="N25" s="36">
        <f t="shared" si="1"/>
        <v>19811917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1425235183</v>
      </c>
      <c r="X25" s="36">
        <f t="shared" si="1"/>
        <v>475129405</v>
      </c>
      <c r="Y25" s="36">
        <f t="shared" si="1"/>
        <v>950105778</v>
      </c>
      <c r="Z25" s="37">
        <f>+IF(X25&lt;&gt;0,+(Y25/X25)*100,0)</f>
        <v>199.96779151145151</v>
      </c>
      <c r="AA25" s="38">
        <f>SUM(AA15:AA24)</f>
        <v>971412838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1435174751</v>
      </c>
      <c r="D26" s="29">
        <f>+D13+D25</f>
        <v>0</v>
      </c>
      <c r="E26" s="30">
        <f t="shared" si="2"/>
        <v>969977749</v>
      </c>
      <c r="F26" s="31">
        <f t="shared" si="2"/>
        <v>1030065376</v>
      </c>
      <c r="G26" s="31">
        <f t="shared" si="2"/>
        <v>1022174419</v>
      </c>
      <c r="H26" s="31">
        <f t="shared" si="2"/>
        <v>429199081</v>
      </c>
      <c r="I26" s="31">
        <f t="shared" si="2"/>
        <v>16382623</v>
      </c>
      <c r="J26" s="31">
        <f t="shared" si="2"/>
        <v>1467756123</v>
      </c>
      <c r="K26" s="31">
        <f t="shared" si="2"/>
        <v>16025217</v>
      </c>
      <c r="L26" s="31">
        <f t="shared" si="2"/>
        <v>40528543</v>
      </c>
      <c r="M26" s="31">
        <f t="shared" si="2"/>
        <v>19135609</v>
      </c>
      <c r="N26" s="31">
        <f t="shared" si="2"/>
        <v>75689369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1543445492</v>
      </c>
      <c r="X26" s="31">
        <f t="shared" si="2"/>
        <v>504451165</v>
      </c>
      <c r="Y26" s="31">
        <f t="shared" si="2"/>
        <v>1038994327</v>
      </c>
      <c r="Z26" s="32">
        <f>+IF(X26&lt;&gt;0,+(Y26/X26)*100,0)</f>
        <v>205.9652943808743</v>
      </c>
      <c r="AA26" s="33">
        <f>+AA13+AA25</f>
        <v>1030065376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-80761626</v>
      </c>
      <c r="D35" s="18"/>
      <c r="E35" s="19">
        <v>-74219377</v>
      </c>
      <c r="F35" s="20">
        <v>-74219377</v>
      </c>
      <c r="G35" s="20">
        <v>-79084357</v>
      </c>
      <c r="H35" s="20">
        <v>-10578486</v>
      </c>
      <c r="I35" s="20">
        <v>1835637</v>
      </c>
      <c r="J35" s="20">
        <v>-87827206</v>
      </c>
      <c r="K35" s="20">
        <v>2027589</v>
      </c>
      <c r="L35" s="20">
        <v>2444106</v>
      </c>
      <c r="M35" s="20">
        <v>2245223</v>
      </c>
      <c r="N35" s="20">
        <v>6716918</v>
      </c>
      <c r="O35" s="20"/>
      <c r="P35" s="20"/>
      <c r="Q35" s="20"/>
      <c r="R35" s="20"/>
      <c r="S35" s="20"/>
      <c r="T35" s="20"/>
      <c r="U35" s="20"/>
      <c r="V35" s="20"/>
      <c r="W35" s="20">
        <v>-81110288</v>
      </c>
      <c r="X35" s="20">
        <v>-37103971</v>
      </c>
      <c r="Y35" s="20">
        <v>-44006317</v>
      </c>
      <c r="Z35" s="21">
        <v>118.60271505710264</v>
      </c>
      <c r="AA35" s="22">
        <v>-74219377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-80761626</v>
      </c>
      <c r="D37" s="29">
        <f t="shared" ref="D37:Y37" si="3">SUM(D29:D36)</f>
        <v>0</v>
      </c>
      <c r="E37" s="30">
        <f t="shared" si="3"/>
        <v>-74219377</v>
      </c>
      <c r="F37" s="31">
        <f t="shared" si="3"/>
        <v>-74219377</v>
      </c>
      <c r="G37" s="31">
        <f t="shared" si="3"/>
        <v>-79084357</v>
      </c>
      <c r="H37" s="31">
        <f t="shared" si="3"/>
        <v>-10578486</v>
      </c>
      <c r="I37" s="31">
        <f t="shared" si="3"/>
        <v>1835637</v>
      </c>
      <c r="J37" s="31">
        <f t="shared" si="3"/>
        <v>-87827206</v>
      </c>
      <c r="K37" s="31">
        <f t="shared" si="3"/>
        <v>2027589</v>
      </c>
      <c r="L37" s="31">
        <f t="shared" si="3"/>
        <v>2444106</v>
      </c>
      <c r="M37" s="31">
        <f t="shared" si="3"/>
        <v>2245223</v>
      </c>
      <c r="N37" s="31">
        <f t="shared" si="3"/>
        <v>6716918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-81110288</v>
      </c>
      <c r="X37" s="31">
        <f t="shared" si="3"/>
        <v>-37103971</v>
      </c>
      <c r="Y37" s="31">
        <f t="shared" si="3"/>
        <v>-44006317</v>
      </c>
      <c r="Z37" s="32">
        <f>+IF(X37&lt;&gt;0,+(Y37/X37)*100,0)</f>
        <v>118.60271505710264</v>
      </c>
      <c r="AA37" s="33">
        <f>SUM(AA29:AA36)</f>
        <v>-74219377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-80761626</v>
      </c>
      <c r="D44" s="29">
        <f>+D37+D43</f>
        <v>0</v>
      </c>
      <c r="E44" s="30">
        <f t="shared" si="5"/>
        <v>-74219377</v>
      </c>
      <c r="F44" s="31">
        <f t="shared" si="5"/>
        <v>-74219377</v>
      </c>
      <c r="G44" s="31">
        <f t="shared" si="5"/>
        <v>-79084357</v>
      </c>
      <c r="H44" s="31">
        <f t="shared" si="5"/>
        <v>-10578486</v>
      </c>
      <c r="I44" s="31">
        <f t="shared" si="5"/>
        <v>1835637</v>
      </c>
      <c r="J44" s="31">
        <f t="shared" si="5"/>
        <v>-87827206</v>
      </c>
      <c r="K44" s="31">
        <f t="shared" si="5"/>
        <v>2027589</v>
      </c>
      <c r="L44" s="31">
        <f t="shared" si="5"/>
        <v>2444106</v>
      </c>
      <c r="M44" s="31">
        <f t="shared" si="5"/>
        <v>2245223</v>
      </c>
      <c r="N44" s="31">
        <f t="shared" si="5"/>
        <v>6716918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-81110288</v>
      </c>
      <c r="X44" s="31">
        <f t="shared" si="5"/>
        <v>-37103971</v>
      </c>
      <c r="Y44" s="31">
        <f t="shared" si="5"/>
        <v>-44006317</v>
      </c>
      <c r="Z44" s="32">
        <f>+IF(X44&lt;&gt;0,+(Y44/X44)*100,0)</f>
        <v>118.60271505710264</v>
      </c>
      <c r="AA44" s="33">
        <f>+AA37+AA43</f>
        <v>-74219377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1515936377</v>
      </c>
      <c r="D45" s="42">
        <f t="shared" si="6"/>
        <v>0</v>
      </c>
      <c r="E45" s="43">
        <f t="shared" si="6"/>
        <v>1044197126</v>
      </c>
      <c r="F45" s="44">
        <f t="shared" si="6"/>
        <v>1104284753</v>
      </c>
      <c r="G45" s="44">
        <f t="shared" si="6"/>
        <v>1101258776</v>
      </c>
      <c r="H45" s="44">
        <f t="shared" si="6"/>
        <v>439777567</v>
      </c>
      <c r="I45" s="44">
        <f t="shared" si="6"/>
        <v>14546986</v>
      </c>
      <c r="J45" s="44">
        <f t="shared" si="6"/>
        <v>1555583329</v>
      </c>
      <c r="K45" s="44">
        <f t="shared" si="6"/>
        <v>13997628</v>
      </c>
      <c r="L45" s="44">
        <f t="shared" si="6"/>
        <v>38084437</v>
      </c>
      <c r="M45" s="44">
        <f t="shared" si="6"/>
        <v>16890386</v>
      </c>
      <c r="N45" s="44">
        <f t="shared" si="6"/>
        <v>68972451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1624555780</v>
      </c>
      <c r="X45" s="44">
        <f t="shared" si="6"/>
        <v>541555136</v>
      </c>
      <c r="Y45" s="44">
        <f t="shared" si="6"/>
        <v>1083000644</v>
      </c>
      <c r="Z45" s="45">
        <f>+IF(X45&lt;&gt;0,+(Y45/X45)*100,0)</f>
        <v>199.97975681648785</v>
      </c>
      <c r="AA45" s="46">
        <f>+AA26-AA44</f>
        <v>1104284753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1196768368</v>
      </c>
      <c r="D47" s="18"/>
      <c r="E47" s="19">
        <v>1273759944</v>
      </c>
      <c r="F47" s="20">
        <v>1273759944</v>
      </c>
      <c r="G47" s="20">
        <v>1212468133</v>
      </c>
      <c r="H47" s="20">
        <v>235423489</v>
      </c>
      <c r="I47" s="20">
        <v>14029927</v>
      </c>
      <c r="J47" s="20">
        <v>1461921549</v>
      </c>
      <c r="K47" s="20">
        <v>121514464</v>
      </c>
      <c r="L47" s="20">
        <v>15225221</v>
      </c>
      <c r="M47" s="20">
        <v>7154165</v>
      </c>
      <c r="N47" s="20">
        <v>143893850</v>
      </c>
      <c r="O47" s="20"/>
      <c r="P47" s="20"/>
      <c r="Q47" s="20"/>
      <c r="R47" s="20"/>
      <c r="S47" s="20"/>
      <c r="T47" s="20"/>
      <c r="U47" s="20"/>
      <c r="V47" s="20"/>
      <c r="W47" s="20">
        <v>1605815399</v>
      </c>
      <c r="X47" s="20">
        <v>636808158</v>
      </c>
      <c r="Y47" s="20">
        <v>969007241</v>
      </c>
      <c r="Z47" s="47">
        <v>152.16627312742435</v>
      </c>
      <c r="AA47" s="22">
        <v>1273759944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1196768368</v>
      </c>
      <c r="D50" s="50">
        <f t="shared" ref="D50:Y50" si="7">SUM(D47:D49)</f>
        <v>0</v>
      </c>
      <c r="E50" s="51">
        <f t="shared" si="7"/>
        <v>1273759944</v>
      </c>
      <c r="F50" s="52">
        <f t="shared" si="7"/>
        <v>1273759944</v>
      </c>
      <c r="G50" s="52">
        <f t="shared" si="7"/>
        <v>1212468133</v>
      </c>
      <c r="H50" s="52">
        <f t="shared" si="7"/>
        <v>235423489</v>
      </c>
      <c r="I50" s="52">
        <f t="shared" si="7"/>
        <v>14029927</v>
      </c>
      <c r="J50" s="52">
        <f t="shared" si="7"/>
        <v>1461921549</v>
      </c>
      <c r="K50" s="52">
        <f t="shared" si="7"/>
        <v>121514464</v>
      </c>
      <c r="L50" s="52">
        <f t="shared" si="7"/>
        <v>15225221</v>
      </c>
      <c r="M50" s="52">
        <f t="shared" si="7"/>
        <v>7154165</v>
      </c>
      <c r="N50" s="52">
        <f t="shared" si="7"/>
        <v>143893850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1605815399</v>
      </c>
      <c r="X50" s="52">
        <f t="shared" si="7"/>
        <v>636808158</v>
      </c>
      <c r="Y50" s="52">
        <f t="shared" si="7"/>
        <v>969007241</v>
      </c>
      <c r="Z50" s="53">
        <f>+IF(X50&lt;&gt;0,+(Y50/X50)*100,0)</f>
        <v>152.16627312742435</v>
      </c>
      <c r="AA50" s="54">
        <f>SUM(AA47:AA49)</f>
        <v>1273759944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23071403</v>
      </c>
      <c r="D7" s="18"/>
      <c r="E7" s="19">
        <v>33386237</v>
      </c>
      <c r="F7" s="20">
        <v>33386237</v>
      </c>
      <c r="G7" s="20">
        <v>30793087</v>
      </c>
      <c r="H7" s="20">
        <v>-2747872</v>
      </c>
      <c r="I7" s="20">
        <v>1041397</v>
      </c>
      <c r="J7" s="20">
        <v>29086612</v>
      </c>
      <c r="K7" s="20">
        <v>845248</v>
      </c>
      <c r="L7" s="20">
        <v>-1939816</v>
      </c>
      <c r="M7" s="20">
        <v>-2239731</v>
      </c>
      <c r="N7" s="20">
        <v>-3334299</v>
      </c>
      <c r="O7" s="20"/>
      <c r="P7" s="20"/>
      <c r="Q7" s="20"/>
      <c r="R7" s="20"/>
      <c r="S7" s="20"/>
      <c r="T7" s="20"/>
      <c r="U7" s="20"/>
      <c r="V7" s="20"/>
      <c r="W7" s="20">
        <v>25752313</v>
      </c>
      <c r="X7" s="20">
        <v>16693128</v>
      </c>
      <c r="Y7" s="20">
        <v>9059185</v>
      </c>
      <c r="Z7" s="21">
        <v>54.268948276200845</v>
      </c>
      <c r="AA7" s="22">
        <v>33386237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23071403</v>
      </c>
      <c r="D13" s="29">
        <f>SUM(D6:D12)</f>
        <v>0</v>
      </c>
      <c r="E13" s="30">
        <f t="shared" si="0"/>
        <v>33386237</v>
      </c>
      <c r="F13" s="31">
        <f t="shared" si="0"/>
        <v>33386237</v>
      </c>
      <c r="G13" s="31">
        <f t="shared" si="0"/>
        <v>30793087</v>
      </c>
      <c r="H13" s="31">
        <f t="shared" si="0"/>
        <v>-2747872</v>
      </c>
      <c r="I13" s="31">
        <f t="shared" si="0"/>
        <v>1041397</v>
      </c>
      <c r="J13" s="31">
        <f t="shared" si="0"/>
        <v>29086612</v>
      </c>
      <c r="K13" s="31">
        <f t="shared" si="0"/>
        <v>845248</v>
      </c>
      <c r="L13" s="31">
        <f t="shared" si="0"/>
        <v>-1939816</v>
      </c>
      <c r="M13" s="31">
        <f t="shared" si="0"/>
        <v>-2239731</v>
      </c>
      <c r="N13" s="31">
        <f t="shared" si="0"/>
        <v>-3334299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25752313</v>
      </c>
      <c r="X13" s="31">
        <f t="shared" si="0"/>
        <v>16693128</v>
      </c>
      <c r="Y13" s="31">
        <f t="shared" si="0"/>
        <v>9059185</v>
      </c>
      <c r="Z13" s="32">
        <f>+IF(X13&lt;&gt;0,+(Y13/X13)*100,0)</f>
        <v>54.268948276200845</v>
      </c>
      <c r="AA13" s="33">
        <f>SUM(AA6:AA12)</f>
        <v>33386237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346299012</v>
      </c>
      <c r="D17" s="18"/>
      <c r="E17" s="19">
        <v>360167859</v>
      </c>
      <c r="F17" s="20">
        <v>360167859</v>
      </c>
      <c r="G17" s="24">
        <v>350459611</v>
      </c>
      <c r="H17" s="24">
        <v>-3620145</v>
      </c>
      <c r="I17" s="24">
        <v>265895</v>
      </c>
      <c r="J17" s="20">
        <v>347105361</v>
      </c>
      <c r="K17" s="24">
        <v>993397</v>
      </c>
      <c r="L17" s="24">
        <v>-6185322</v>
      </c>
      <c r="M17" s="20">
        <v>-170946</v>
      </c>
      <c r="N17" s="24">
        <v>-5362871</v>
      </c>
      <c r="O17" s="24"/>
      <c r="P17" s="24"/>
      <c r="Q17" s="20"/>
      <c r="R17" s="24"/>
      <c r="S17" s="24"/>
      <c r="T17" s="20"/>
      <c r="U17" s="24"/>
      <c r="V17" s="24"/>
      <c r="W17" s="24">
        <v>341742490</v>
      </c>
      <c r="X17" s="20">
        <v>180084042</v>
      </c>
      <c r="Y17" s="24">
        <v>161658448</v>
      </c>
      <c r="Z17" s="25">
        <v>89.768336052785841</v>
      </c>
      <c r="AA17" s="26">
        <v>360167859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346299012</v>
      </c>
      <c r="D25" s="29">
        <f t="shared" ref="D25:Y25" si="1">SUM(D15:D24)</f>
        <v>0</v>
      </c>
      <c r="E25" s="35">
        <f t="shared" si="1"/>
        <v>360167859</v>
      </c>
      <c r="F25" s="36">
        <f t="shared" si="1"/>
        <v>360167859</v>
      </c>
      <c r="G25" s="36">
        <f t="shared" si="1"/>
        <v>350459611</v>
      </c>
      <c r="H25" s="36">
        <f t="shared" si="1"/>
        <v>-3620145</v>
      </c>
      <c r="I25" s="36">
        <f t="shared" si="1"/>
        <v>265895</v>
      </c>
      <c r="J25" s="36">
        <f t="shared" si="1"/>
        <v>347105361</v>
      </c>
      <c r="K25" s="36">
        <f t="shared" si="1"/>
        <v>993397</v>
      </c>
      <c r="L25" s="36">
        <f t="shared" si="1"/>
        <v>-6185322</v>
      </c>
      <c r="M25" s="36">
        <f t="shared" si="1"/>
        <v>-170946</v>
      </c>
      <c r="N25" s="36">
        <f t="shared" si="1"/>
        <v>-5362871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341742490</v>
      </c>
      <c r="X25" s="36">
        <f t="shared" si="1"/>
        <v>180084042</v>
      </c>
      <c r="Y25" s="36">
        <f t="shared" si="1"/>
        <v>161658448</v>
      </c>
      <c r="Z25" s="37">
        <f>+IF(X25&lt;&gt;0,+(Y25/X25)*100,0)</f>
        <v>89.768336052785841</v>
      </c>
      <c r="AA25" s="38">
        <f>SUM(AA15:AA24)</f>
        <v>360167859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369370415</v>
      </c>
      <c r="D26" s="29">
        <f>+D13+D25</f>
        <v>0</v>
      </c>
      <c r="E26" s="30">
        <f t="shared" si="2"/>
        <v>393554096</v>
      </c>
      <c r="F26" s="31">
        <f t="shared" si="2"/>
        <v>393554096</v>
      </c>
      <c r="G26" s="31">
        <f t="shared" si="2"/>
        <v>381252698</v>
      </c>
      <c r="H26" s="31">
        <f t="shared" si="2"/>
        <v>-6368017</v>
      </c>
      <c r="I26" s="31">
        <f t="shared" si="2"/>
        <v>1307292</v>
      </c>
      <c r="J26" s="31">
        <f t="shared" si="2"/>
        <v>376191973</v>
      </c>
      <c r="K26" s="31">
        <f t="shared" si="2"/>
        <v>1838645</v>
      </c>
      <c r="L26" s="31">
        <f t="shared" si="2"/>
        <v>-8125138</v>
      </c>
      <c r="M26" s="31">
        <f t="shared" si="2"/>
        <v>-2410677</v>
      </c>
      <c r="N26" s="31">
        <f t="shared" si="2"/>
        <v>-8697170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367494803</v>
      </c>
      <c r="X26" s="31">
        <f t="shared" si="2"/>
        <v>196777170</v>
      </c>
      <c r="Y26" s="31">
        <f t="shared" si="2"/>
        <v>170717633</v>
      </c>
      <c r="Z26" s="32">
        <f>+IF(X26&lt;&gt;0,+(Y26/X26)*100,0)</f>
        <v>86.756829056948021</v>
      </c>
      <c r="AA26" s="33">
        <f>+AA13+AA25</f>
        <v>393554096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-29650648</v>
      </c>
      <c r="D33" s="18"/>
      <c r="E33" s="19"/>
      <c r="F33" s="20"/>
      <c r="G33" s="20">
        <v>-27542911</v>
      </c>
      <c r="H33" s="20">
        <v>-1926843</v>
      </c>
      <c r="I33" s="20">
        <v>14523</v>
      </c>
      <c r="J33" s="20">
        <v>-29455231</v>
      </c>
      <c r="K33" s="20">
        <v>18052</v>
      </c>
      <c r="L33" s="20">
        <v>282895</v>
      </c>
      <c r="M33" s="20">
        <v>296579</v>
      </c>
      <c r="N33" s="20">
        <v>597526</v>
      </c>
      <c r="O33" s="20"/>
      <c r="P33" s="20"/>
      <c r="Q33" s="20"/>
      <c r="R33" s="20"/>
      <c r="S33" s="20"/>
      <c r="T33" s="20"/>
      <c r="U33" s="20"/>
      <c r="V33" s="20"/>
      <c r="W33" s="20">
        <v>-28857705</v>
      </c>
      <c r="X33" s="20"/>
      <c r="Y33" s="20">
        <v>-28857705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2687853</v>
      </c>
      <c r="D35" s="18"/>
      <c r="E35" s="19"/>
      <c r="F35" s="20"/>
      <c r="G35" s="20">
        <v>5986931</v>
      </c>
      <c r="H35" s="20">
        <v>136729</v>
      </c>
      <c r="I35" s="20">
        <v>89806</v>
      </c>
      <c r="J35" s="20">
        <v>6213466</v>
      </c>
      <c r="K35" s="20">
        <v>71847</v>
      </c>
      <c r="L35" s="20">
        <v>-3127196</v>
      </c>
      <c r="M35" s="20">
        <v>43529</v>
      </c>
      <c r="N35" s="20">
        <v>-3011820</v>
      </c>
      <c r="O35" s="20"/>
      <c r="P35" s="20"/>
      <c r="Q35" s="20"/>
      <c r="R35" s="20"/>
      <c r="S35" s="20"/>
      <c r="T35" s="20"/>
      <c r="U35" s="20"/>
      <c r="V35" s="20"/>
      <c r="W35" s="20">
        <v>3201646</v>
      </c>
      <c r="X35" s="20"/>
      <c r="Y35" s="20">
        <v>3201646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-26962795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-21555980</v>
      </c>
      <c r="H37" s="31">
        <f t="shared" si="3"/>
        <v>-1790114</v>
      </c>
      <c r="I37" s="31">
        <f t="shared" si="3"/>
        <v>104329</v>
      </c>
      <c r="J37" s="31">
        <f t="shared" si="3"/>
        <v>-23241765</v>
      </c>
      <c r="K37" s="31">
        <f t="shared" si="3"/>
        <v>89899</v>
      </c>
      <c r="L37" s="31">
        <f t="shared" si="3"/>
        <v>-2844301</v>
      </c>
      <c r="M37" s="31">
        <f t="shared" si="3"/>
        <v>340108</v>
      </c>
      <c r="N37" s="31">
        <f t="shared" si="3"/>
        <v>-2414294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-25656059</v>
      </c>
      <c r="X37" s="31">
        <f t="shared" si="3"/>
        <v>0</v>
      </c>
      <c r="Y37" s="31">
        <f t="shared" si="3"/>
        <v>-25656059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-26962795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-21555980</v>
      </c>
      <c r="H44" s="31">
        <f t="shared" si="5"/>
        <v>-1790114</v>
      </c>
      <c r="I44" s="31">
        <f t="shared" si="5"/>
        <v>104329</v>
      </c>
      <c r="J44" s="31">
        <f t="shared" si="5"/>
        <v>-23241765</v>
      </c>
      <c r="K44" s="31">
        <f t="shared" si="5"/>
        <v>89899</v>
      </c>
      <c r="L44" s="31">
        <f t="shared" si="5"/>
        <v>-2844301</v>
      </c>
      <c r="M44" s="31">
        <f t="shared" si="5"/>
        <v>340108</v>
      </c>
      <c r="N44" s="31">
        <f t="shared" si="5"/>
        <v>-2414294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-25656059</v>
      </c>
      <c r="X44" s="31">
        <f t="shared" si="5"/>
        <v>0</v>
      </c>
      <c r="Y44" s="31">
        <f t="shared" si="5"/>
        <v>-25656059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396333210</v>
      </c>
      <c r="D45" s="42">
        <f t="shared" si="6"/>
        <v>0</v>
      </c>
      <c r="E45" s="43">
        <f t="shared" si="6"/>
        <v>393554096</v>
      </c>
      <c r="F45" s="44">
        <f t="shared" si="6"/>
        <v>393554096</v>
      </c>
      <c r="G45" s="44">
        <f t="shared" si="6"/>
        <v>402808678</v>
      </c>
      <c r="H45" s="44">
        <f t="shared" si="6"/>
        <v>-4577903</v>
      </c>
      <c r="I45" s="44">
        <f t="shared" si="6"/>
        <v>1202963</v>
      </c>
      <c r="J45" s="44">
        <f t="shared" si="6"/>
        <v>399433738</v>
      </c>
      <c r="K45" s="44">
        <f t="shared" si="6"/>
        <v>1748746</v>
      </c>
      <c r="L45" s="44">
        <f t="shared" si="6"/>
        <v>-5280837</v>
      </c>
      <c r="M45" s="44">
        <f t="shared" si="6"/>
        <v>-2750785</v>
      </c>
      <c r="N45" s="44">
        <f t="shared" si="6"/>
        <v>-6282876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393150862</v>
      </c>
      <c r="X45" s="44">
        <f t="shared" si="6"/>
        <v>196777170</v>
      </c>
      <c r="Y45" s="44">
        <f t="shared" si="6"/>
        <v>196373692</v>
      </c>
      <c r="Z45" s="45">
        <f>+IF(X45&lt;&gt;0,+(Y45/X45)*100,0)</f>
        <v>99.794956904807606</v>
      </c>
      <c r="AA45" s="46">
        <f>+AA26-AA44</f>
        <v>393554096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70360527</v>
      </c>
      <c r="D47" s="18"/>
      <c r="E47" s="19">
        <v>26731156</v>
      </c>
      <c r="F47" s="20">
        <v>26731156</v>
      </c>
      <c r="G47" s="20">
        <v>83078338</v>
      </c>
      <c r="H47" s="20">
        <v>-4194305</v>
      </c>
      <c r="I47" s="20"/>
      <c r="J47" s="20">
        <v>78884033</v>
      </c>
      <c r="K47" s="20">
        <v>-1717243</v>
      </c>
      <c r="L47" s="20">
        <v>-3569975</v>
      </c>
      <c r="M47" s="20">
        <v>-1962184</v>
      </c>
      <c r="N47" s="20">
        <v>-7249402</v>
      </c>
      <c r="O47" s="20"/>
      <c r="P47" s="20"/>
      <c r="Q47" s="20"/>
      <c r="R47" s="20"/>
      <c r="S47" s="20"/>
      <c r="T47" s="20"/>
      <c r="U47" s="20"/>
      <c r="V47" s="20"/>
      <c r="W47" s="20">
        <v>71634631</v>
      </c>
      <c r="X47" s="20">
        <v>13365570</v>
      </c>
      <c r="Y47" s="20">
        <v>58269061</v>
      </c>
      <c r="Z47" s="47">
        <v>435.96390576683223</v>
      </c>
      <c r="AA47" s="22">
        <v>26731156</v>
      </c>
    </row>
    <row r="48" spans="1:27" x14ac:dyDescent="0.25">
      <c r="A48" s="23" t="s">
        <v>73</v>
      </c>
      <c r="B48" s="17" t="s">
        <v>32</v>
      </c>
      <c r="C48" s="18">
        <v>-8433735</v>
      </c>
      <c r="D48" s="18"/>
      <c r="E48" s="19"/>
      <c r="F48" s="20"/>
      <c r="G48" s="20">
        <v>-8433735</v>
      </c>
      <c r="H48" s="20"/>
      <c r="I48" s="20"/>
      <c r="J48" s="20">
        <v>-8433735</v>
      </c>
      <c r="K48" s="20"/>
      <c r="L48" s="20">
        <v>-1184545</v>
      </c>
      <c r="M48" s="20"/>
      <c r="N48" s="20">
        <v>-1184545</v>
      </c>
      <c r="O48" s="20"/>
      <c r="P48" s="20"/>
      <c r="Q48" s="20"/>
      <c r="R48" s="20"/>
      <c r="S48" s="20"/>
      <c r="T48" s="20"/>
      <c r="U48" s="20"/>
      <c r="V48" s="20"/>
      <c r="W48" s="20">
        <v>-9618280</v>
      </c>
      <c r="X48" s="20"/>
      <c r="Y48" s="20">
        <v>-9618280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61926792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74644603</v>
      </c>
      <c r="H50" s="52">
        <f t="shared" si="7"/>
        <v>-4194305</v>
      </c>
      <c r="I50" s="52">
        <f t="shared" si="7"/>
        <v>0</v>
      </c>
      <c r="J50" s="52">
        <f t="shared" si="7"/>
        <v>70450298</v>
      </c>
      <c r="K50" s="52">
        <f t="shared" si="7"/>
        <v>-1717243</v>
      </c>
      <c r="L50" s="52">
        <f t="shared" si="7"/>
        <v>-4754520</v>
      </c>
      <c r="M50" s="52">
        <f t="shared" si="7"/>
        <v>-1962184</v>
      </c>
      <c r="N50" s="52">
        <f t="shared" si="7"/>
        <v>-8433947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62016351</v>
      </c>
      <c r="X50" s="52">
        <f t="shared" si="7"/>
        <v>13365570</v>
      </c>
      <c r="Y50" s="52">
        <f t="shared" si="7"/>
        <v>48650781</v>
      </c>
      <c r="Z50" s="53">
        <f>+IF(X50&lt;&gt;0,+(Y50/X50)*100,0)</f>
        <v>364.00079457890683</v>
      </c>
      <c r="AA50" s="54">
        <f>SUM(AA47:AA49)</f>
        <v>26731156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-45890332</v>
      </c>
      <c r="D6" s="18"/>
      <c r="E6" s="19">
        <v>51663072</v>
      </c>
      <c r="F6" s="20">
        <v>51663072</v>
      </c>
      <c r="G6" s="20">
        <v>-33154851</v>
      </c>
      <c r="H6" s="20">
        <v>2472680</v>
      </c>
      <c r="I6" s="20">
        <v>-512950</v>
      </c>
      <c r="J6" s="20">
        <v>-31195121</v>
      </c>
      <c r="K6" s="20">
        <v>-3960400</v>
      </c>
      <c r="L6" s="20">
        <v>-1097593</v>
      </c>
      <c r="M6" s="20">
        <v>10226403</v>
      </c>
      <c r="N6" s="20">
        <v>5168410</v>
      </c>
      <c r="O6" s="20"/>
      <c r="P6" s="20"/>
      <c r="Q6" s="20"/>
      <c r="R6" s="20"/>
      <c r="S6" s="20"/>
      <c r="T6" s="20"/>
      <c r="U6" s="20"/>
      <c r="V6" s="20"/>
      <c r="W6" s="20">
        <v>-26026711</v>
      </c>
      <c r="X6" s="20">
        <v>25831512</v>
      </c>
      <c r="Y6" s="20">
        <v>-51858223</v>
      </c>
      <c r="Z6" s="21">
        <v>-200.75566230888847</v>
      </c>
      <c r="AA6" s="22">
        <v>51663072</v>
      </c>
    </row>
    <row r="7" spans="1:27" x14ac:dyDescent="0.25">
      <c r="A7" s="23" t="s">
        <v>35</v>
      </c>
      <c r="B7" s="17" t="s">
        <v>32</v>
      </c>
      <c r="C7" s="18">
        <v>21189422</v>
      </c>
      <c r="D7" s="18"/>
      <c r="E7" s="19">
        <v>11460569</v>
      </c>
      <c r="F7" s="20">
        <v>11460569</v>
      </c>
      <c r="G7" s="20">
        <v>48840614</v>
      </c>
      <c r="H7" s="20">
        <v>-21959687</v>
      </c>
      <c r="I7" s="20">
        <v>42126707</v>
      </c>
      <c r="J7" s="20">
        <v>69007634</v>
      </c>
      <c r="K7" s="20">
        <v>3281280</v>
      </c>
      <c r="L7" s="20">
        <v>3400108</v>
      </c>
      <c r="M7" s="20">
        <v>-51514156</v>
      </c>
      <c r="N7" s="20">
        <v>-44832768</v>
      </c>
      <c r="O7" s="20"/>
      <c r="P7" s="20"/>
      <c r="Q7" s="20"/>
      <c r="R7" s="20"/>
      <c r="S7" s="20"/>
      <c r="T7" s="20"/>
      <c r="U7" s="20"/>
      <c r="V7" s="20"/>
      <c r="W7" s="20">
        <v>24174866</v>
      </c>
      <c r="X7" s="20">
        <v>12595738</v>
      </c>
      <c r="Y7" s="20">
        <v>11579128</v>
      </c>
      <c r="Z7" s="21">
        <v>91.928936597442728</v>
      </c>
      <c r="AA7" s="22">
        <v>11460569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-386108</v>
      </c>
      <c r="D10" s="18"/>
      <c r="E10" s="19"/>
      <c r="F10" s="20"/>
      <c r="G10" s="20">
        <v>-386109</v>
      </c>
      <c r="H10" s="20"/>
      <c r="I10" s="20"/>
      <c r="J10" s="20">
        <v>-386109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-386109</v>
      </c>
      <c r="X10" s="20"/>
      <c r="Y10" s="20">
        <v>-386109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765496</v>
      </c>
      <c r="D11" s="18"/>
      <c r="E11" s="19"/>
      <c r="F11" s="20"/>
      <c r="G11" s="24">
        <v>35103</v>
      </c>
      <c r="H11" s="24">
        <v>363057</v>
      </c>
      <c r="I11" s="24">
        <v>-354957</v>
      </c>
      <c r="J11" s="20">
        <v>43203</v>
      </c>
      <c r="K11" s="24">
        <v>-371157</v>
      </c>
      <c r="L11" s="24">
        <v>363057</v>
      </c>
      <c r="M11" s="20">
        <v>-363057</v>
      </c>
      <c r="N11" s="24">
        <v>-371157</v>
      </c>
      <c r="O11" s="24"/>
      <c r="P11" s="24"/>
      <c r="Q11" s="20"/>
      <c r="R11" s="24"/>
      <c r="S11" s="24"/>
      <c r="T11" s="20"/>
      <c r="U11" s="24"/>
      <c r="V11" s="24"/>
      <c r="W11" s="24">
        <v>-327954</v>
      </c>
      <c r="X11" s="20"/>
      <c r="Y11" s="24">
        <v>-327954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-24321522</v>
      </c>
      <c r="D13" s="29">
        <f>SUM(D6:D12)</f>
        <v>0</v>
      </c>
      <c r="E13" s="30">
        <f t="shared" si="0"/>
        <v>63123641</v>
      </c>
      <c r="F13" s="31">
        <f t="shared" si="0"/>
        <v>63123641</v>
      </c>
      <c r="G13" s="31">
        <f t="shared" si="0"/>
        <v>15334757</v>
      </c>
      <c r="H13" s="31">
        <f t="shared" si="0"/>
        <v>-19123950</v>
      </c>
      <c r="I13" s="31">
        <f t="shared" si="0"/>
        <v>41258800</v>
      </c>
      <c r="J13" s="31">
        <f t="shared" si="0"/>
        <v>37469607</v>
      </c>
      <c r="K13" s="31">
        <f t="shared" si="0"/>
        <v>-1050277</v>
      </c>
      <c r="L13" s="31">
        <f t="shared" si="0"/>
        <v>2665572</v>
      </c>
      <c r="M13" s="31">
        <f t="shared" si="0"/>
        <v>-41650810</v>
      </c>
      <c r="N13" s="31">
        <f t="shared" si="0"/>
        <v>-40035515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-2565908</v>
      </c>
      <c r="X13" s="31">
        <f t="shared" si="0"/>
        <v>38427250</v>
      </c>
      <c r="Y13" s="31">
        <f t="shared" si="0"/>
        <v>-40993158</v>
      </c>
      <c r="Z13" s="32">
        <f>+IF(X13&lt;&gt;0,+(Y13/X13)*100,0)</f>
        <v>-106.67731362509679</v>
      </c>
      <c r="AA13" s="33">
        <f>SUM(AA6:AA12)</f>
        <v>63123641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56919731</v>
      </c>
      <c r="D17" s="18"/>
      <c r="E17" s="19">
        <v>113853839</v>
      </c>
      <c r="F17" s="20">
        <v>113853839</v>
      </c>
      <c r="G17" s="24">
        <v>85623593</v>
      </c>
      <c r="H17" s="24">
        <v>-28245279</v>
      </c>
      <c r="I17" s="24">
        <v>-334566</v>
      </c>
      <c r="J17" s="20">
        <v>57043748</v>
      </c>
      <c r="K17" s="24">
        <v>454393</v>
      </c>
      <c r="L17" s="24">
        <v>328582</v>
      </c>
      <c r="M17" s="20">
        <v>3084055</v>
      </c>
      <c r="N17" s="24">
        <v>3867030</v>
      </c>
      <c r="O17" s="24"/>
      <c r="P17" s="24"/>
      <c r="Q17" s="20"/>
      <c r="R17" s="24"/>
      <c r="S17" s="24"/>
      <c r="T17" s="20"/>
      <c r="U17" s="24"/>
      <c r="V17" s="24"/>
      <c r="W17" s="24">
        <v>60910778</v>
      </c>
      <c r="X17" s="20">
        <v>111575069</v>
      </c>
      <c r="Y17" s="24">
        <v>-50664291</v>
      </c>
      <c r="Z17" s="25">
        <v>-45.408254240022025</v>
      </c>
      <c r="AA17" s="26">
        <v>113853839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>
        <v>116854</v>
      </c>
      <c r="F21" s="20">
        <v>116854</v>
      </c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>
        <v>116854</v>
      </c>
      <c r="Y21" s="20"/>
      <c r="Z21" s="21"/>
      <c r="AA21" s="22">
        <v>116854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57036585</v>
      </c>
      <c r="D25" s="29">
        <f t="shared" ref="D25:Y25" si="1">SUM(D15:D24)</f>
        <v>0</v>
      </c>
      <c r="E25" s="35">
        <f t="shared" si="1"/>
        <v>113970693</v>
      </c>
      <c r="F25" s="36">
        <f t="shared" si="1"/>
        <v>113970693</v>
      </c>
      <c r="G25" s="36">
        <f t="shared" si="1"/>
        <v>85740447</v>
      </c>
      <c r="H25" s="36">
        <f t="shared" si="1"/>
        <v>-28245279</v>
      </c>
      <c r="I25" s="36">
        <f t="shared" si="1"/>
        <v>-334566</v>
      </c>
      <c r="J25" s="36">
        <f t="shared" si="1"/>
        <v>57160602</v>
      </c>
      <c r="K25" s="36">
        <f t="shared" si="1"/>
        <v>454393</v>
      </c>
      <c r="L25" s="36">
        <f t="shared" si="1"/>
        <v>328582</v>
      </c>
      <c r="M25" s="36">
        <f t="shared" si="1"/>
        <v>3084055</v>
      </c>
      <c r="N25" s="36">
        <f t="shared" si="1"/>
        <v>3867030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61027632</v>
      </c>
      <c r="X25" s="36">
        <f t="shared" si="1"/>
        <v>111691923</v>
      </c>
      <c r="Y25" s="36">
        <f t="shared" si="1"/>
        <v>-50664291</v>
      </c>
      <c r="Z25" s="37">
        <f>+IF(X25&lt;&gt;0,+(Y25/X25)*100,0)</f>
        <v>-45.360747347863281</v>
      </c>
      <c r="AA25" s="38">
        <f>SUM(AA15:AA24)</f>
        <v>113970693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32715063</v>
      </c>
      <c r="D26" s="29">
        <f>+D13+D25</f>
        <v>0</v>
      </c>
      <c r="E26" s="30">
        <f t="shared" si="2"/>
        <v>177094334</v>
      </c>
      <c r="F26" s="31">
        <f t="shared" si="2"/>
        <v>177094334</v>
      </c>
      <c r="G26" s="31">
        <f t="shared" si="2"/>
        <v>101075204</v>
      </c>
      <c r="H26" s="31">
        <f t="shared" si="2"/>
        <v>-47369229</v>
      </c>
      <c r="I26" s="31">
        <f t="shared" si="2"/>
        <v>40924234</v>
      </c>
      <c r="J26" s="31">
        <f t="shared" si="2"/>
        <v>94630209</v>
      </c>
      <c r="K26" s="31">
        <f t="shared" si="2"/>
        <v>-595884</v>
      </c>
      <c r="L26" s="31">
        <f t="shared" si="2"/>
        <v>2994154</v>
      </c>
      <c r="M26" s="31">
        <f t="shared" si="2"/>
        <v>-38566755</v>
      </c>
      <c r="N26" s="31">
        <f t="shared" si="2"/>
        <v>-36168485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58461724</v>
      </c>
      <c r="X26" s="31">
        <f t="shared" si="2"/>
        <v>150119173</v>
      </c>
      <c r="Y26" s="31">
        <f t="shared" si="2"/>
        <v>-91657449</v>
      </c>
      <c r="Z26" s="32">
        <f>+IF(X26&lt;&gt;0,+(Y26/X26)*100,0)</f>
        <v>-61.056457458635215</v>
      </c>
      <c r="AA26" s="33">
        <f>+AA13+AA25</f>
        <v>177094334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-23026</v>
      </c>
      <c r="D31" s="18"/>
      <c r="E31" s="19"/>
      <c r="F31" s="20"/>
      <c r="G31" s="20">
        <v>-23418</v>
      </c>
      <c r="H31" s="20">
        <v>-161</v>
      </c>
      <c r="I31" s="20">
        <v>-533</v>
      </c>
      <c r="J31" s="20">
        <v>-24112</v>
      </c>
      <c r="K31" s="20">
        <v>-1353</v>
      </c>
      <c r="L31" s="20">
        <v>-467</v>
      </c>
      <c r="M31" s="20">
        <v>-581</v>
      </c>
      <c r="N31" s="20">
        <v>-2401</v>
      </c>
      <c r="O31" s="20"/>
      <c r="P31" s="20"/>
      <c r="Q31" s="20"/>
      <c r="R31" s="20"/>
      <c r="S31" s="20"/>
      <c r="T31" s="20"/>
      <c r="U31" s="20"/>
      <c r="V31" s="20"/>
      <c r="W31" s="20">
        <v>-26513</v>
      </c>
      <c r="X31" s="20"/>
      <c r="Y31" s="20">
        <v>-26513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1437547</v>
      </c>
      <c r="D32" s="18"/>
      <c r="E32" s="19">
        <v>664262</v>
      </c>
      <c r="F32" s="20">
        <v>664262</v>
      </c>
      <c r="G32" s="20">
        <v>-4162118</v>
      </c>
      <c r="H32" s="20">
        <v>2783436</v>
      </c>
      <c r="I32" s="20">
        <v>-2721336</v>
      </c>
      <c r="J32" s="20">
        <v>-4100018</v>
      </c>
      <c r="K32" s="20">
        <v>-2845536</v>
      </c>
      <c r="L32" s="20">
        <v>2783436</v>
      </c>
      <c r="M32" s="20">
        <v>-2783436</v>
      </c>
      <c r="N32" s="20">
        <v>-2845536</v>
      </c>
      <c r="O32" s="20"/>
      <c r="P32" s="20"/>
      <c r="Q32" s="20"/>
      <c r="R32" s="20"/>
      <c r="S32" s="20"/>
      <c r="T32" s="20"/>
      <c r="U32" s="20"/>
      <c r="V32" s="20"/>
      <c r="W32" s="20">
        <v>-6945554</v>
      </c>
      <c r="X32" s="20">
        <v>332118</v>
      </c>
      <c r="Y32" s="20">
        <v>-7277672</v>
      </c>
      <c r="Z32" s="21">
        <v>-2191.291047157938</v>
      </c>
      <c r="AA32" s="22">
        <v>664262</v>
      </c>
    </row>
    <row r="33" spans="1:27" x14ac:dyDescent="0.25">
      <c r="A33" s="23" t="s">
        <v>60</v>
      </c>
      <c r="B33" s="17" t="s">
        <v>32</v>
      </c>
      <c r="C33" s="18">
        <v>-8450085</v>
      </c>
      <c r="D33" s="18"/>
      <c r="E33" s="19"/>
      <c r="F33" s="20"/>
      <c r="G33" s="20">
        <v>-8450085</v>
      </c>
      <c r="H33" s="20"/>
      <c r="I33" s="20"/>
      <c r="J33" s="20">
        <v>-8450085</v>
      </c>
      <c r="K33" s="20">
        <v>7542783</v>
      </c>
      <c r="L33" s="20">
        <v>-762620</v>
      </c>
      <c r="M33" s="20">
        <v>-3931414</v>
      </c>
      <c r="N33" s="20">
        <v>2848749</v>
      </c>
      <c r="O33" s="20"/>
      <c r="P33" s="20"/>
      <c r="Q33" s="20"/>
      <c r="R33" s="20"/>
      <c r="S33" s="20"/>
      <c r="T33" s="20"/>
      <c r="U33" s="20"/>
      <c r="V33" s="20"/>
      <c r="W33" s="20">
        <v>-5601336</v>
      </c>
      <c r="X33" s="20"/>
      <c r="Y33" s="20">
        <v>-5601336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19457728</v>
      </c>
      <c r="D35" s="18"/>
      <c r="E35" s="19"/>
      <c r="F35" s="20"/>
      <c r="G35" s="20">
        <v>19830006</v>
      </c>
      <c r="H35" s="20">
        <v>-399799</v>
      </c>
      <c r="I35" s="20">
        <v>388848</v>
      </c>
      <c r="J35" s="20">
        <v>19819055</v>
      </c>
      <c r="K35" s="20">
        <v>313819</v>
      </c>
      <c r="L35" s="20">
        <v>396915</v>
      </c>
      <c r="M35" s="20">
        <v>417933</v>
      </c>
      <c r="N35" s="20">
        <v>1128667</v>
      </c>
      <c r="O35" s="20"/>
      <c r="P35" s="20"/>
      <c r="Q35" s="20"/>
      <c r="R35" s="20"/>
      <c r="S35" s="20"/>
      <c r="T35" s="20"/>
      <c r="U35" s="20"/>
      <c r="V35" s="20"/>
      <c r="W35" s="20">
        <v>20947722</v>
      </c>
      <c r="X35" s="20"/>
      <c r="Y35" s="20">
        <v>20947722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12422164</v>
      </c>
      <c r="D37" s="29">
        <f t="shared" ref="D37:Y37" si="3">SUM(D29:D36)</f>
        <v>0</v>
      </c>
      <c r="E37" s="30">
        <f t="shared" si="3"/>
        <v>664262</v>
      </c>
      <c r="F37" s="31">
        <f t="shared" si="3"/>
        <v>664262</v>
      </c>
      <c r="G37" s="31">
        <f t="shared" si="3"/>
        <v>7194385</v>
      </c>
      <c r="H37" s="31">
        <f t="shared" si="3"/>
        <v>2383476</v>
      </c>
      <c r="I37" s="31">
        <f t="shared" si="3"/>
        <v>-2333021</v>
      </c>
      <c r="J37" s="31">
        <f t="shared" si="3"/>
        <v>7244840</v>
      </c>
      <c r="K37" s="31">
        <f t="shared" si="3"/>
        <v>5009713</v>
      </c>
      <c r="L37" s="31">
        <f t="shared" si="3"/>
        <v>2417264</v>
      </c>
      <c r="M37" s="31">
        <f t="shared" si="3"/>
        <v>-6297498</v>
      </c>
      <c r="N37" s="31">
        <f t="shared" si="3"/>
        <v>1129479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8374319</v>
      </c>
      <c r="X37" s="31">
        <f t="shared" si="3"/>
        <v>332118</v>
      </c>
      <c r="Y37" s="31">
        <f t="shared" si="3"/>
        <v>8042201</v>
      </c>
      <c r="Z37" s="32">
        <f>+IF(X37&lt;&gt;0,+(Y37/X37)*100,0)</f>
        <v>2421.4890490729199</v>
      </c>
      <c r="AA37" s="33">
        <f>SUM(AA29:AA36)</f>
        <v>664262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12422164</v>
      </c>
      <c r="D44" s="29">
        <f>+D37+D43</f>
        <v>0</v>
      </c>
      <c r="E44" s="30">
        <f t="shared" si="5"/>
        <v>664262</v>
      </c>
      <c r="F44" s="31">
        <f t="shared" si="5"/>
        <v>664262</v>
      </c>
      <c r="G44" s="31">
        <f t="shared" si="5"/>
        <v>7194385</v>
      </c>
      <c r="H44" s="31">
        <f t="shared" si="5"/>
        <v>2383476</v>
      </c>
      <c r="I44" s="31">
        <f t="shared" si="5"/>
        <v>-2333021</v>
      </c>
      <c r="J44" s="31">
        <f t="shared" si="5"/>
        <v>7244840</v>
      </c>
      <c r="K44" s="31">
        <f t="shared" si="5"/>
        <v>5009713</v>
      </c>
      <c r="L44" s="31">
        <f t="shared" si="5"/>
        <v>2417264</v>
      </c>
      <c r="M44" s="31">
        <f t="shared" si="5"/>
        <v>-6297498</v>
      </c>
      <c r="N44" s="31">
        <f t="shared" si="5"/>
        <v>1129479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8374319</v>
      </c>
      <c r="X44" s="31">
        <f t="shared" si="5"/>
        <v>332118</v>
      </c>
      <c r="Y44" s="31">
        <f t="shared" si="5"/>
        <v>8042201</v>
      </c>
      <c r="Z44" s="32">
        <f>+IF(X44&lt;&gt;0,+(Y44/X44)*100,0)</f>
        <v>2421.4890490729199</v>
      </c>
      <c r="AA44" s="33">
        <f>+AA37+AA43</f>
        <v>664262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20292899</v>
      </c>
      <c r="D45" s="42">
        <f t="shared" si="6"/>
        <v>0</v>
      </c>
      <c r="E45" s="43">
        <f t="shared" si="6"/>
        <v>176430072</v>
      </c>
      <c r="F45" s="44">
        <f t="shared" si="6"/>
        <v>176430072</v>
      </c>
      <c r="G45" s="44">
        <f t="shared" si="6"/>
        <v>93880819</v>
      </c>
      <c r="H45" s="44">
        <f t="shared" si="6"/>
        <v>-49752705</v>
      </c>
      <c r="I45" s="44">
        <f t="shared" si="6"/>
        <v>43257255</v>
      </c>
      <c r="J45" s="44">
        <f t="shared" si="6"/>
        <v>87385369</v>
      </c>
      <c r="K45" s="44">
        <f t="shared" si="6"/>
        <v>-5605597</v>
      </c>
      <c r="L45" s="44">
        <f t="shared" si="6"/>
        <v>576890</v>
      </c>
      <c r="M45" s="44">
        <f t="shared" si="6"/>
        <v>-32269257</v>
      </c>
      <c r="N45" s="44">
        <f t="shared" si="6"/>
        <v>-37297964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50087405</v>
      </c>
      <c r="X45" s="44">
        <f t="shared" si="6"/>
        <v>149787055</v>
      </c>
      <c r="Y45" s="44">
        <f t="shared" si="6"/>
        <v>-99699650</v>
      </c>
      <c r="Z45" s="45">
        <f>+IF(X45&lt;&gt;0,+(Y45/X45)*100,0)</f>
        <v>-66.560925441788015</v>
      </c>
      <c r="AA45" s="46">
        <f>+AA26-AA44</f>
        <v>176430072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-230859356</v>
      </c>
      <c r="D47" s="18"/>
      <c r="E47" s="19">
        <v>176430072</v>
      </c>
      <c r="F47" s="20">
        <v>176430072</v>
      </c>
      <c r="G47" s="20">
        <v>-175207613</v>
      </c>
      <c r="H47" s="20">
        <v>1128704</v>
      </c>
      <c r="I47" s="20">
        <v>41768483</v>
      </c>
      <c r="J47" s="20">
        <v>-132310426</v>
      </c>
      <c r="K47" s="20">
        <v>2302537</v>
      </c>
      <c r="L47" s="20">
        <v>-226538</v>
      </c>
      <c r="M47" s="20">
        <v>-57933564</v>
      </c>
      <c r="N47" s="20">
        <v>-55857565</v>
      </c>
      <c r="O47" s="20"/>
      <c r="P47" s="20"/>
      <c r="Q47" s="20"/>
      <c r="R47" s="20"/>
      <c r="S47" s="20"/>
      <c r="T47" s="20"/>
      <c r="U47" s="20"/>
      <c r="V47" s="20"/>
      <c r="W47" s="20">
        <v>-188167991</v>
      </c>
      <c r="X47" s="20">
        <v>149787055</v>
      </c>
      <c r="Y47" s="20">
        <v>-337955046</v>
      </c>
      <c r="Z47" s="47">
        <v>-225.6236668782893</v>
      </c>
      <c r="AA47" s="22">
        <v>176430072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-230859356</v>
      </c>
      <c r="D50" s="50">
        <f t="shared" ref="D50:Y50" si="7">SUM(D47:D49)</f>
        <v>0</v>
      </c>
      <c r="E50" s="51">
        <f t="shared" si="7"/>
        <v>176430072</v>
      </c>
      <c r="F50" s="52">
        <f t="shared" si="7"/>
        <v>176430072</v>
      </c>
      <c r="G50" s="52">
        <f t="shared" si="7"/>
        <v>-175207613</v>
      </c>
      <c r="H50" s="52">
        <f t="shared" si="7"/>
        <v>1128704</v>
      </c>
      <c r="I50" s="52">
        <f t="shared" si="7"/>
        <v>41768483</v>
      </c>
      <c r="J50" s="52">
        <f t="shared" si="7"/>
        <v>-132310426</v>
      </c>
      <c r="K50" s="52">
        <f t="shared" si="7"/>
        <v>2302537</v>
      </c>
      <c r="L50" s="52">
        <f t="shared" si="7"/>
        <v>-226538</v>
      </c>
      <c r="M50" s="52">
        <f t="shared" si="7"/>
        <v>-57933564</v>
      </c>
      <c r="N50" s="52">
        <f t="shared" si="7"/>
        <v>-55857565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-188167991</v>
      </c>
      <c r="X50" s="52">
        <f t="shared" si="7"/>
        <v>149787055</v>
      </c>
      <c r="Y50" s="52">
        <f t="shared" si="7"/>
        <v>-337955046</v>
      </c>
      <c r="Z50" s="53">
        <f>+IF(X50&lt;&gt;0,+(Y50/X50)*100,0)</f>
        <v>-225.6236668782893</v>
      </c>
      <c r="AA50" s="54">
        <f>SUM(AA47:AA49)</f>
        <v>176430072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116886236</v>
      </c>
      <c r="D6" s="18"/>
      <c r="E6" s="19">
        <v>201381448</v>
      </c>
      <c r="F6" s="20">
        <v>216839850</v>
      </c>
      <c r="G6" s="20">
        <v>103182988</v>
      </c>
      <c r="H6" s="20">
        <v>-628829</v>
      </c>
      <c r="I6" s="20">
        <v>14398741</v>
      </c>
      <c r="J6" s="20">
        <v>116952900</v>
      </c>
      <c r="K6" s="20">
        <v>201220</v>
      </c>
      <c r="L6" s="20">
        <v>-8220831</v>
      </c>
      <c r="M6" s="20">
        <v>-9347794</v>
      </c>
      <c r="N6" s="20">
        <v>-17367405</v>
      </c>
      <c r="O6" s="20"/>
      <c r="P6" s="20"/>
      <c r="Q6" s="20"/>
      <c r="R6" s="20"/>
      <c r="S6" s="20"/>
      <c r="T6" s="20"/>
      <c r="U6" s="20"/>
      <c r="V6" s="20"/>
      <c r="W6" s="20">
        <v>99585495</v>
      </c>
      <c r="X6" s="20">
        <v>108265340</v>
      </c>
      <c r="Y6" s="20">
        <v>-8679845</v>
      </c>
      <c r="Z6" s="21">
        <v>-8.0171964545624661</v>
      </c>
      <c r="AA6" s="22">
        <v>216839850</v>
      </c>
    </row>
    <row r="7" spans="1:27" x14ac:dyDescent="0.25">
      <c r="A7" s="23" t="s">
        <v>35</v>
      </c>
      <c r="B7" s="17" t="s">
        <v>32</v>
      </c>
      <c r="C7" s="18">
        <v>266713871</v>
      </c>
      <c r="D7" s="18"/>
      <c r="E7" s="19">
        <v>78650986</v>
      </c>
      <c r="F7" s="20">
        <v>63192584</v>
      </c>
      <c r="G7" s="20">
        <v>288600531</v>
      </c>
      <c r="H7" s="20">
        <v>2962952</v>
      </c>
      <c r="I7" s="20">
        <v>22744698</v>
      </c>
      <c r="J7" s="20">
        <v>314308181</v>
      </c>
      <c r="K7" s="20">
        <v>10108450</v>
      </c>
      <c r="L7" s="20">
        <v>13620642</v>
      </c>
      <c r="M7" s="20">
        <v>12613483</v>
      </c>
      <c r="N7" s="20">
        <v>36342575</v>
      </c>
      <c r="O7" s="20"/>
      <c r="P7" s="20"/>
      <c r="Q7" s="20"/>
      <c r="R7" s="20"/>
      <c r="S7" s="20"/>
      <c r="T7" s="20"/>
      <c r="U7" s="20"/>
      <c r="V7" s="20"/>
      <c r="W7" s="20">
        <v>350650756</v>
      </c>
      <c r="X7" s="20">
        <v>31750870</v>
      </c>
      <c r="Y7" s="20">
        <v>318899886</v>
      </c>
      <c r="Z7" s="21">
        <v>1004.3815681271095</v>
      </c>
      <c r="AA7" s="22">
        <v>63192584</v>
      </c>
    </row>
    <row r="8" spans="1:27" x14ac:dyDescent="0.25">
      <c r="A8" s="23" t="s">
        <v>36</v>
      </c>
      <c r="B8" s="17" t="s">
        <v>32</v>
      </c>
      <c r="C8" s="18">
        <v>-18043</v>
      </c>
      <c r="D8" s="18"/>
      <c r="E8" s="19"/>
      <c r="F8" s="20"/>
      <c r="G8" s="20">
        <v>-18043</v>
      </c>
      <c r="H8" s="20"/>
      <c r="I8" s="20"/>
      <c r="J8" s="20">
        <v>-18043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-73635</v>
      </c>
      <c r="D10" s="18"/>
      <c r="E10" s="19">
        <v>-727260</v>
      </c>
      <c r="F10" s="20">
        <v>-727260</v>
      </c>
      <c r="G10" s="20">
        <v>-73635</v>
      </c>
      <c r="H10" s="20">
        <v>-32913</v>
      </c>
      <c r="I10" s="20"/>
      <c r="J10" s="20">
        <v>-106548</v>
      </c>
      <c r="K10" s="20"/>
      <c r="L10" s="20">
        <v>-2367</v>
      </c>
      <c r="M10" s="20"/>
      <c r="N10" s="20">
        <v>-2367</v>
      </c>
      <c r="O10" s="20"/>
      <c r="P10" s="20"/>
      <c r="Q10" s="20"/>
      <c r="R10" s="20"/>
      <c r="S10" s="20"/>
      <c r="T10" s="20"/>
      <c r="U10" s="20"/>
      <c r="V10" s="20"/>
      <c r="W10" s="20">
        <v>-108915</v>
      </c>
      <c r="X10" s="20">
        <v>-363630</v>
      </c>
      <c r="Y10" s="20">
        <v>254715</v>
      </c>
      <c r="Z10" s="21">
        <v>-70.04785083738966</v>
      </c>
      <c r="AA10" s="22">
        <v>-727260</v>
      </c>
    </row>
    <row r="11" spans="1:27" x14ac:dyDescent="0.25">
      <c r="A11" s="23" t="s">
        <v>39</v>
      </c>
      <c r="B11" s="17" t="s">
        <v>32</v>
      </c>
      <c r="C11" s="18">
        <v>-179210768</v>
      </c>
      <c r="D11" s="18"/>
      <c r="E11" s="19"/>
      <c r="F11" s="20"/>
      <c r="G11" s="24">
        <v>-182941960</v>
      </c>
      <c r="H11" s="24">
        <v>-732566</v>
      </c>
      <c r="I11" s="24">
        <v>473940</v>
      </c>
      <c r="J11" s="20">
        <v>-183200586</v>
      </c>
      <c r="K11" s="24">
        <v>1065672</v>
      </c>
      <c r="L11" s="24">
        <v>2482518</v>
      </c>
      <c r="M11" s="20">
        <v>-2575540</v>
      </c>
      <c r="N11" s="24">
        <v>972650</v>
      </c>
      <c r="O11" s="24"/>
      <c r="P11" s="24"/>
      <c r="Q11" s="20"/>
      <c r="R11" s="24"/>
      <c r="S11" s="24"/>
      <c r="T11" s="20"/>
      <c r="U11" s="24"/>
      <c r="V11" s="24"/>
      <c r="W11" s="24">
        <v>-182227936</v>
      </c>
      <c r="X11" s="20"/>
      <c r="Y11" s="24">
        <v>-182227936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204297661</v>
      </c>
      <c r="D13" s="29">
        <f>SUM(D6:D12)</f>
        <v>0</v>
      </c>
      <c r="E13" s="30">
        <f t="shared" si="0"/>
        <v>279305174</v>
      </c>
      <c r="F13" s="31">
        <f t="shared" si="0"/>
        <v>279305174</v>
      </c>
      <c r="G13" s="31">
        <f t="shared" si="0"/>
        <v>208749881</v>
      </c>
      <c r="H13" s="31">
        <f t="shared" si="0"/>
        <v>1568644</v>
      </c>
      <c r="I13" s="31">
        <f t="shared" si="0"/>
        <v>37617379</v>
      </c>
      <c r="J13" s="31">
        <f t="shared" si="0"/>
        <v>247935904</v>
      </c>
      <c r="K13" s="31">
        <f t="shared" si="0"/>
        <v>11375342</v>
      </c>
      <c r="L13" s="31">
        <f t="shared" si="0"/>
        <v>7879962</v>
      </c>
      <c r="M13" s="31">
        <f t="shared" si="0"/>
        <v>690149</v>
      </c>
      <c r="N13" s="31">
        <f t="shared" si="0"/>
        <v>19945453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267881357</v>
      </c>
      <c r="X13" s="31">
        <f t="shared" si="0"/>
        <v>139652580</v>
      </c>
      <c r="Y13" s="31">
        <f t="shared" si="0"/>
        <v>128228777</v>
      </c>
      <c r="Z13" s="32">
        <f>+IF(X13&lt;&gt;0,+(Y13/X13)*100,0)</f>
        <v>91.819841065592911</v>
      </c>
      <c r="AA13" s="33">
        <f>SUM(AA6:AA12)</f>
        <v>279305174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-56593785</v>
      </c>
      <c r="D17" s="18"/>
      <c r="E17" s="19">
        <v>62109325</v>
      </c>
      <c r="F17" s="20">
        <v>88808782</v>
      </c>
      <c r="G17" s="24">
        <v>-91426966</v>
      </c>
      <c r="H17" s="24">
        <v>4074083</v>
      </c>
      <c r="I17" s="24">
        <v>52081470</v>
      </c>
      <c r="J17" s="20">
        <v>-35271413</v>
      </c>
      <c r="K17" s="24">
        <v>24649819</v>
      </c>
      <c r="L17" s="24">
        <v>31862887</v>
      </c>
      <c r="M17" s="20">
        <v>-15539649</v>
      </c>
      <c r="N17" s="24">
        <v>40973057</v>
      </c>
      <c r="O17" s="24"/>
      <c r="P17" s="24"/>
      <c r="Q17" s="20"/>
      <c r="R17" s="24"/>
      <c r="S17" s="24"/>
      <c r="T17" s="20"/>
      <c r="U17" s="24"/>
      <c r="V17" s="24"/>
      <c r="W17" s="24">
        <v>5701644</v>
      </c>
      <c r="X17" s="20">
        <v>44404386</v>
      </c>
      <c r="Y17" s="24">
        <v>-38702742</v>
      </c>
      <c r="Z17" s="25">
        <v>-87.159727870125252</v>
      </c>
      <c r="AA17" s="26">
        <v>88808782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-56593785</v>
      </c>
      <c r="D25" s="29">
        <f t="shared" ref="D25:Y25" si="1">SUM(D15:D24)</f>
        <v>0</v>
      </c>
      <c r="E25" s="35">
        <f t="shared" si="1"/>
        <v>62109325</v>
      </c>
      <c r="F25" s="36">
        <f t="shared" si="1"/>
        <v>88808782</v>
      </c>
      <c r="G25" s="36">
        <f t="shared" si="1"/>
        <v>-91426966</v>
      </c>
      <c r="H25" s="36">
        <f t="shared" si="1"/>
        <v>4074083</v>
      </c>
      <c r="I25" s="36">
        <f t="shared" si="1"/>
        <v>52081470</v>
      </c>
      <c r="J25" s="36">
        <f t="shared" si="1"/>
        <v>-35271413</v>
      </c>
      <c r="K25" s="36">
        <f t="shared" si="1"/>
        <v>24649819</v>
      </c>
      <c r="L25" s="36">
        <f t="shared" si="1"/>
        <v>31862887</v>
      </c>
      <c r="M25" s="36">
        <f t="shared" si="1"/>
        <v>-15539649</v>
      </c>
      <c r="N25" s="36">
        <f t="shared" si="1"/>
        <v>40973057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5701644</v>
      </c>
      <c r="X25" s="36">
        <f t="shared" si="1"/>
        <v>44404386</v>
      </c>
      <c r="Y25" s="36">
        <f t="shared" si="1"/>
        <v>-38702742</v>
      </c>
      <c r="Z25" s="37">
        <f>+IF(X25&lt;&gt;0,+(Y25/X25)*100,0)</f>
        <v>-87.159727870125252</v>
      </c>
      <c r="AA25" s="38">
        <f>SUM(AA15:AA24)</f>
        <v>88808782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147703876</v>
      </c>
      <c r="D26" s="29">
        <f>+D13+D25</f>
        <v>0</v>
      </c>
      <c r="E26" s="30">
        <f t="shared" si="2"/>
        <v>341414499</v>
      </c>
      <c r="F26" s="31">
        <f t="shared" si="2"/>
        <v>368113956</v>
      </c>
      <c r="G26" s="31">
        <f t="shared" si="2"/>
        <v>117322915</v>
      </c>
      <c r="H26" s="31">
        <f t="shared" si="2"/>
        <v>5642727</v>
      </c>
      <c r="I26" s="31">
        <f t="shared" si="2"/>
        <v>89698849</v>
      </c>
      <c r="J26" s="31">
        <f t="shared" si="2"/>
        <v>212664491</v>
      </c>
      <c r="K26" s="31">
        <f t="shared" si="2"/>
        <v>36025161</v>
      </c>
      <c r="L26" s="31">
        <f t="shared" si="2"/>
        <v>39742849</v>
      </c>
      <c r="M26" s="31">
        <f t="shared" si="2"/>
        <v>-14849500</v>
      </c>
      <c r="N26" s="31">
        <f t="shared" si="2"/>
        <v>60918510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273583001</v>
      </c>
      <c r="X26" s="31">
        <f t="shared" si="2"/>
        <v>184056966</v>
      </c>
      <c r="Y26" s="31">
        <f t="shared" si="2"/>
        <v>89526035</v>
      </c>
      <c r="Z26" s="32">
        <f>+IF(X26&lt;&gt;0,+(Y26/X26)*100,0)</f>
        <v>48.640394843844156</v>
      </c>
      <c r="AA26" s="33">
        <f>+AA13+AA25</f>
        <v>368113956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-30775</v>
      </c>
      <c r="D31" s="18"/>
      <c r="E31" s="19"/>
      <c r="F31" s="20"/>
      <c r="G31" s="20">
        <v>-33104</v>
      </c>
      <c r="H31" s="20">
        <v>-2084</v>
      </c>
      <c r="I31" s="20">
        <v>-1958</v>
      </c>
      <c r="J31" s="20">
        <v>-37146</v>
      </c>
      <c r="K31" s="20">
        <v>-13888</v>
      </c>
      <c r="L31" s="20">
        <v>-11757</v>
      </c>
      <c r="M31" s="20">
        <v>-1364</v>
      </c>
      <c r="N31" s="20">
        <v>-27009</v>
      </c>
      <c r="O31" s="20"/>
      <c r="P31" s="20"/>
      <c r="Q31" s="20"/>
      <c r="R31" s="20"/>
      <c r="S31" s="20"/>
      <c r="T31" s="20"/>
      <c r="U31" s="20"/>
      <c r="V31" s="20"/>
      <c r="W31" s="20">
        <v>-64155</v>
      </c>
      <c r="X31" s="20"/>
      <c r="Y31" s="20">
        <v>-64155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15228246</v>
      </c>
      <c r="D32" s="18"/>
      <c r="E32" s="19">
        <v>-3791755</v>
      </c>
      <c r="F32" s="20">
        <v>22907702</v>
      </c>
      <c r="G32" s="20">
        <v>-13248151</v>
      </c>
      <c r="H32" s="20">
        <v>-6525024</v>
      </c>
      <c r="I32" s="20">
        <v>3251001</v>
      </c>
      <c r="J32" s="20">
        <v>-16522174</v>
      </c>
      <c r="K32" s="20">
        <v>9235653</v>
      </c>
      <c r="L32" s="20">
        <v>16505240</v>
      </c>
      <c r="M32" s="20">
        <v>-20402503</v>
      </c>
      <c r="N32" s="20">
        <v>5338390</v>
      </c>
      <c r="O32" s="20"/>
      <c r="P32" s="20"/>
      <c r="Q32" s="20"/>
      <c r="R32" s="20"/>
      <c r="S32" s="20"/>
      <c r="T32" s="20"/>
      <c r="U32" s="20"/>
      <c r="V32" s="20"/>
      <c r="W32" s="20">
        <v>-11183784</v>
      </c>
      <c r="X32" s="20">
        <v>11453904</v>
      </c>
      <c r="Y32" s="20">
        <v>-22637688</v>
      </c>
      <c r="Z32" s="21">
        <v>-197.64167745774716</v>
      </c>
      <c r="AA32" s="22">
        <v>22907702</v>
      </c>
    </row>
    <row r="33" spans="1:27" x14ac:dyDescent="0.25">
      <c r="A33" s="23" t="s">
        <v>60</v>
      </c>
      <c r="B33" s="17" t="s">
        <v>32</v>
      </c>
      <c r="C33" s="18">
        <v>-149392934</v>
      </c>
      <c r="D33" s="18"/>
      <c r="E33" s="19"/>
      <c r="F33" s="20"/>
      <c r="G33" s="20">
        <v>-149392934</v>
      </c>
      <c r="H33" s="20">
        <v>-18857342</v>
      </c>
      <c r="I33" s="20">
        <v>-13744418</v>
      </c>
      <c r="J33" s="20">
        <v>-181994694</v>
      </c>
      <c r="K33" s="20">
        <v>-16601025</v>
      </c>
      <c r="L33" s="20">
        <v>-31917695</v>
      </c>
      <c r="M33" s="20">
        <v>-156578</v>
      </c>
      <c r="N33" s="20">
        <v>-48675298</v>
      </c>
      <c r="O33" s="20"/>
      <c r="P33" s="20"/>
      <c r="Q33" s="20"/>
      <c r="R33" s="20"/>
      <c r="S33" s="20"/>
      <c r="T33" s="20"/>
      <c r="U33" s="20"/>
      <c r="V33" s="20"/>
      <c r="W33" s="20">
        <v>-230669992</v>
      </c>
      <c r="X33" s="20"/>
      <c r="Y33" s="20">
        <v>-230669992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30132652</v>
      </c>
      <c r="D35" s="18"/>
      <c r="E35" s="19">
        <v>59901322</v>
      </c>
      <c r="F35" s="20">
        <v>59901322</v>
      </c>
      <c r="G35" s="20">
        <v>32442085</v>
      </c>
      <c r="H35" s="20">
        <v>287919</v>
      </c>
      <c r="I35" s="20">
        <v>2835283</v>
      </c>
      <c r="J35" s="20">
        <v>35565287</v>
      </c>
      <c r="K35" s="20">
        <v>1143810</v>
      </c>
      <c r="L35" s="20">
        <v>1595085</v>
      </c>
      <c r="M35" s="20">
        <v>1407475</v>
      </c>
      <c r="N35" s="20">
        <v>4146370</v>
      </c>
      <c r="O35" s="20"/>
      <c r="P35" s="20"/>
      <c r="Q35" s="20"/>
      <c r="R35" s="20"/>
      <c r="S35" s="20"/>
      <c r="T35" s="20"/>
      <c r="U35" s="20"/>
      <c r="V35" s="20"/>
      <c r="W35" s="20">
        <v>39711657</v>
      </c>
      <c r="X35" s="20">
        <v>29950662</v>
      </c>
      <c r="Y35" s="20">
        <v>9760995</v>
      </c>
      <c r="Z35" s="21">
        <v>32.590247921732079</v>
      </c>
      <c r="AA35" s="22">
        <v>59901322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-104062811</v>
      </c>
      <c r="D37" s="29">
        <f t="shared" ref="D37:Y37" si="3">SUM(D29:D36)</f>
        <v>0</v>
      </c>
      <c r="E37" s="30">
        <f t="shared" si="3"/>
        <v>56109567</v>
      </c>
      <c r="F37" s="31">
        <f t="shared" si="3"/>
        <v>82809024</v>
      </c>
      <c r="G37" s="31">
        <f t="shared" si="3"/>
        <v>-130232104</v>
      </c>
      <c r="H37" s="31">
        <f t="shared" si="3"/>
        <v>-25096531</v>
      </c>
      <c r="I37" s="31">
        <f t="shared" si="3"/>
        <v>-7660092</v>
      </c>
      <c r="J37" s="31">
        <f t="shared" si="3"/>
        <v>-162988727</v>
      </c>
      <c r="K37" s="31">
        <f t="shared" si="3"/>
        <v>-6235450</v>
      </c>
      <c r="L37" s="31">
        <f t="shared" si="3"/>
        <v>-13829127</v>
      </c>
      <c r="M37" s="31">
        <f t="shared" si="3"/>
        <v>-19152970</v>
      </c>
      <c r="N37" s="31">
        <f t="shared" si="3"/>
        <v>-39217547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-202206274</v>
      </c>
      <c r="X37" s="31">
        <f t="shared" si="3"/>
        <v>41404566</v>
      </c>
      <c r="Y37" s="31">
        <f t="shared" si="3"/>
        <v>-243610840</v>
      </c>
      <c r="Z37" s="32">
        <f>+IF(X37&lt;&gt;0,+(Y37/X37)*100,0)</f>
        <v>-588.36708975527006</v>
      </c>
      <c r="AA37" s="33">
        <f>SUM(AA29:AA36)</f>
        <v>82809024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-104062811</v>
      </c>
      <c r="D44" s="29">
        <f>+D37+D43</f>
        <v>0</v>
      </c>
      <c r="E44" s="30">
        <f t="shared" si="5"/>
        <v>56109567</v>
      </c>
      <c r="F44" s="31">
        <f t="shared" si="5"/>
        <v>82809024</v>
      </c>
      <c r="G44" s="31">
        <f t="shared" si="5"/>
        <v>-130232104</v>
      </c>
      <c r="H44" s="31">
        <f t="shared" si="5"/>
        <v>-25096531</v>
      </c>
      <c r="I44" s="31">
        <f t="shared" si="5"/>
        <v>-7660092</v>
      </c>
      <c r="J44" s="31">
        <f t="shared" si="5"/>
        <v>-162988727</v>
      </c>
      <c r="K44" s="31">
        <f t="shared" si="5"/>
        <v>-6235450</v>
      </c>
      <c r="L44" s="31">
        <f t="shared" si="5"/>
        <v>-13829127</v>
      </c>
      <c r="M44" s="31">
        <f t="shared" si="5"/>
        <v>-19152970</v>
      </c>
      <c r="N44" s="31">
        <f t="shared" si="5"/>
        <v>-39217547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-202206274</v>
      </c>
      <c r="X44" s="31">
        <f t="shared" si="5"/>
        <v>41404566</v>
      </c>
      <c r="Y44" s="31">
        <f t="shared" si="5"/>
        <v>-243610840</v>
      </c>
      <c r="Z44" s="32">
        <f>+IF(X44&lt;&gt;0,+(Y44/X44)*100,0)</f>
        <v>-588.36708975527006</v>
      </c>
      <c r="AA44" s="33">
        <f>+AA37+AA43</f>
        <v>82809024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251766687</v>
      </c>
      <c r="D45" s="42">
        <f t="shared" si="6"/>
        <v>0</v>
      </c>
      <c r="E45" s="43">
        <f t="shared" si="6"/>
        <v>285304932</v>
      </c>
      <c r="F45" s="44">
        <f t="shared" si="6"/>
        <v>285304932</v>
      </c>
      <c r="G45" s="44">
        <f t="shared" si="6"/>
        <v>247555019</v>
      </c>
      <c r="H45" s="44">
        <f t="shared" si="6"/>
        <v>30739258</v>
      </c>
      <c r="I45" s="44">
        <f t="shared" si="6"/>
        <v>97358941</v>
      </c>
      <c r="J45" s="44">
        <f t="shared" si="6"/>
        <v>375653218</v>
      </c>
      <c r="K45" s="44">
        <f t="shared" si="6"/>
        <v>42260611</v>
      </c>
      <c r="L45" s="44">
        <f t="shared" si="6"/>
        <v>53571976</v>
      </c>
      <c r="M45" s="44">
        <f t="shared" si="6"/>
        <v>4303470</v>
      </c>
      <c r="N45" s="44">
        <f t="shared" si="6"/>
        <v>100136057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475789275</v>
      </c>
      <c r="X45" s="44">
        <f t="shared" si="6"/>
        <v>142652400</v>
      </c>
      <c r="Y45" s="44">
        <f t="shared" si="6"/>
        <v>333136875</v>
      </c>
      <c r="Z45" s="45">
        <f>+IF(X45&lt;&gt;0,+(Y45/X45)*100,0)</f>
        <v>233.53050842467425</v>
      </c>
      <c r="AA45" s="46">
        <f>+AA26-AA44</f>
        <v>285304932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731820880</v>
      </c>
      <c r="D47" s="18"/>
      <c r="E47" s="19">
        <v>285304932</v>
      </c>
      <c r="F47" s="20">
        <v>285304932</v>
      </c>
      <c r="G47" s="20">
        <v>819456831</v>
      </c>
      <c r="H47" s="20">
        <v>6881757</v>
      </c>
      <c r="I47" s="20">
        <v>62928897</v>
      </c>
      <c r="J47" s="20">
        <v>889267485</v>
      </c>
      <c r="K47" s="20">
        <v>38547675</v>
      </c>
      <c r="L47" s="20">
        <v>47690492</v>
      </c>
      <c r="M47" s="20">
        <v>55014062</v>
      </c>
      <c r="N47" s="20">
        <v>141252229</v>
      </c>
      <c r="O47" s="20"/>
      <c r="P47" s="20"/>
      <c r="Q47" s="20"/>
      <c r="R47" s="20"/>
      <c r="S47" s="20"/>
      <c r="T47" s="20"/>
      <c r="U47" s="20"/>
      <c r="V47" s="20"/>
      <c r="W47" s="20">
        <v>1030519714</v>
      </c>
      <c r="X47" s="20">
        <v>142652400</v>
      </c>
      <c r="Y47" s="20">
        <v>887867314</v>
      </c>
      <c r="Z47" s="47">
        <v>622.39914225067366</v>
      </c>
      <c r="AA47" s="22">
        <v>285304932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731820880</v>
      </c>
      <c r="D50" s="50">
        <f t="shared" ref="D50:Y50" si="7">SUM(D47:D49)</f>
        <v>0</v>
      </c>
      <c r="E50" s="51">
        <f t="shared" si="7"/>
        <v>285304932</v>
      </c>
      <c r="F50" s="52">
        <f t="shared" si="7"/>
        <v>285304932</v>
      </c>
      <c r="G50" s="52">
        <f t="shared" si="7"/>
        <v>819456831</v>
      </c>
      <c r="H50" s="52">
        <f t="shared" si="7"/>
        <v>6881757</v>
      </c>
      <c r="I50" s="52">
        <f t="shared" si="7"/>
        <v>62928897</v>
      </c>
      <c r="J50" s="52">
        <f t="shared" si="7"/>
        <v>889267485</v>
      </c>
      <c r="K50" s="52">
        <f t="shared" si="7"/>
        <v>38547675</v>
      </c>
      <c r="L50" s="52">
        <f t="shared" si="7"/>
        <v>47690492</v>
      </c>
      <c r="M50" s="52">
        <f t="shared" si="7"/>
        <v>55014062</v>
      </c>
      <c r="N50" s="52">
        <f t="shared" si="7"/>
        <v>141252229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1030519714</v>
      </c>
      <c r="X50" s="52">
        <f t="shared" si="7"/>
        <v>142652400</v>
      </c>
      <c r="Y50" s="52">
        <f t="shared" si="7"/>
        <v>887867314</v>
      </c>
      <c r="Z50" s="53">
        <f>+IF(X50&lt;&gt;0,+(Y50/X50)*100,0)</f>
        <v>622.39914225067366</v>
      </c>
      <c r="AA50" s="54">
        <f>SUM(AA47:AA49)</f>
        <v>285304932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-14180745</v>
      </c>
      <c r="D6" s="18"/>
      <c r="E6" s="19">
        <v>49104542</v>
      </c>
      <c r="F6" s="20">
        <v>49104542</v>
      </c>
      <c r="G6" s="20">
        <v>-19161255</v>
      </c>
      <c r="H6" s="20"/>
      <c r="I6" s="20">
        <v>-2066128</v>
      </c>
      <c r="J6" s="20">
        <v>-21227383</v>
      </c>
      <c r="K6" s="20">
        <v>1339058</v>
      </c>
      <c r="L6" s="20">
        <v>4171504</v>
      </c>
      <c r="M6" s="20">
        <v>5385915</v>
      </c>
      <c r="N6" s="20">
        <v>10896477</v>
      </c>
      <c r="O6" s="20"/>
      <c r="P6" s="20"/>
      <c r="Q6" s="20"/>
      <c r="R6" s="20"/>
      <c r="S6" s="20"/>
      <c r="T6" s="20"/>
      <c r="U6" s="20"/>
      <c r="V6" s="20"/>
      <c r="W6" s="20">
        <v>-10330906</v>
      </c>
      <c r="X6" s="20">
        <v>24552282</v>
      </c>
      <c r="Y6" s="20">
        <v>-34883188</v>
      </c>
      <c r="Z6" s="21">
        <v>-142.0771722970598</v>
      </c>
      <c r="AA6" s="22">
        <v>49104542</v>
      </c>
    </row>
    <row r="7" spans="1:27" x14ac:dyDescent="0.25">
      <c r="A7" s="23" t="s">
        <v>35</v>
      </c>
      <c r="B7" s="17" t="s">
        <v>32</v>
      </c>
      <c r="C7" s="18">
        <v>312015206</v>
      </c>
      <c r="D7" s="18"/>
      <c r="E7" s="19">
        <v>-82496917</v>
      </c>
      <c r="F7" s="20">
        <v>-82496917</v>
      </c>
      <c r="G7" s="20">
        <v>-448656001</v>
      </c>
      <c r="H7" s="20">
        <v>7247682</v>
      </c>
      <c r="I7" s="20">
        <v>465207767</v>
      </c>
      <c r="J7" s="20">
        <v>23799448</v>
      </c>
      <c r="K7" s="20">
        <v>8815647</v>
      </c>
      <c r="L7" s="20">
        <v>9321814</v>
      </c>
      <c r="M7" s="20">
        <v>8550028</v>
      </c>
      <c r="N7" s="20">
        <v>26687489</v>
      </c>
      <c r="O7" s="20"/>
      <c r="P7" s="20"/>
      <c r="Q7" s="20"/>
      <c r="R7" s="20"/>
      <c r="S7" s="20"/>
      <c r="T7" s="20"/>
      <c r="U7" s="20"/>
      <c r="V7" s="20"/>
      <c r="W7" s="20">
        <v>50486937</v>
      </c>
      <c r="X7" s="20">
        <v>-41248470</v>
      </c>
      <c r="Y7" s="20">
        <v>91735407</v>
      </c>
      <c r="Z7" s="21">
        <v>-222.39711436569647</v>
      </c>
      <c r="AA7" s="22">
        <v>-82496917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-5346872</v>
      </c>
      <c r="F8" s="20">
        <v>-5346872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-2673438</v>
      </c>
      <c r="Y8" s="20">
        <v>2673438</v>
      </c>
      <c r="Z8" s="21">
        <v>-100</v>
      </c>
      <c r="AA8" s="22">
        <v>-5346872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-7304</v>
      </c>
      <c r="F10" s="20">
        <v>-7304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-3654</v>
      </c>
      <c r="Y10" s="20">
        <v>3654</v>
      </c>
      <c r="Z10" s="21">
        <v>-100</v>
      </c>
      <c r="AA10" s="22">
        <v>-7304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8671458</v>
      </c>
      <c r="F11" s="20">
        <v>8671458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4335732</v>
      </c>
      <c r="Y11" s="24">
        <v>-4335732</v>
      </c>
      <c r="Z11" s="25">
        <v>-100</v>
      </c>
      <c r="AA11" s="26">
        <v>8671458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297834461</v>
      </c>
      <c r="D13" s="29">
        <f>SUM(D6:D12)</f>
        <v>0</v>
      </c>
      <c r="E13" s="30">
        <f t="shared" si="0"/>
        <v>-30075093</v>
      </c>
      <c r="F13" s="31">
        <f t="shared" si="0"/>
        <v>-30075093</v>
      </c>
      <c r="G13" s="31">
        <f t="shared" si="0"/>
        <v>-467817256</v>
      </c>
      <c r="H13" s="31">
        <f t="shared" si="0"/>
        <v>7247682</v>
      </c>
      <c r="I13" s="31">
        <f t="shared" si="0"/>
        <v>463141639</v>
      </c>
      <c r="J13" s="31">
        <f t="shared" si="0"/>
        <v>2572065</v>
      </c>
      <c r="K13" s="31">
        <f t="shared" si="0"/>
        <v>10154705</v>
      </c>
      <c r="L13" s="31">
        <f t="shared" si="0"/>
        <v>13493318</v>
      </c>
      <c r="M13" s="31">
        <f t="shared" si="0"/>
        <v>13935943</v>
      </c>
      <c r="N13" s="31">
        <f t="shared" si="0"/>
        <v>37583966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40156031</v>
      </c>
      <c r="X13" s="31">
        <f t="shared" si="0"/>
        <v>-15037548</v>
      </c>
      <c r="Y13" s="31">
        <f t="shared" si="0"/>
        <v>55193579</v>
      </c>
      <c r="Z13" s="32">
        <f>+IF(X13&lt;&gt;0,+(Y13/X13)*100,0)</f>
        <v>-367.03842275349677</v>
      </c>
      <c r="AA13" s="33">
        <f>SUM(AA6:AA12)</f>
        <v>-30075093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81017506</v>
      </c>
      <c r="D17" s="18"/>
      <c r="E17" s="19">
        <v>-4656282</v>
      </c>
      <c r="F17" s="20">
        <v>-4656282</v>
      </c>
      <c r="G17" s="24">
        <v>310457220</v>
      </c>
      <c r="H17" s="24"/>
      <c r="I17" s="24">
        <v>-64063351</v>
      </c>
      <c r="J17" s="20">
        <v>246393869</v>
      </c>
      <c r="K17" s="24">
        <v>2676631</v>
      </c>
      <c r="L17" s="24">
        <v>3935017</v>
      </c>
      <c r="M17" s="20">
        <v>4883410</v>
      </c>
      <c r="N17" s="24">
        <v>11495058</v>
      </c>
      <c r="O17" s="24"/>
      <c r="P17" s="24"/>
      <c r="Q17" s="20"/>
      <c r="R17" s="24"/>
      <c r="S17" s="24"/>
      <c r="T17" s="20"/>
      <c r="U17" s="24"/>
      <c r="V17" s="24"/>
      <c r="W17" s="24">
        <v>257888927</v>
      </c>
      <c r="X17" s="20">
        <v>-2328138</v>
      </c>
      <c r="Y17" s="24">
        <v>260217065</v>
      </c>
      <c r="Z17" s="25">
        <v>-11177.04642078777</v>
      </c>
      <c r="AA17" s="26">
        <v>-4656282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81017506</v>
      </c>
      <c r="D25" s="29">
        <f t="shared" ref="D25:Y25" si="1">SUM(D15:D24)</f>
        <v>0</v>
      </c>
      <c r="E25" s="35">
        <f t="shared" si="1"/>
        <v>-4656282</v>
      </c>
      <c r="F25" s="36">
        <f t="shared" si="1"/>
        <v>-4656282</v>
      </c>
      <c r="G25" s="36">
        <f t="shared" si="1"/>
        <v>310457220</v>
      </c>
      <c r="H25" s="36">
        <f t="shared" si="1"/>
        <v>0</v>
      </c>
      <c r="I25" s="36">
        <f t="shared" si="1"/>
        <v>-64063351</v>
      </c>
      <c r="J25" s="36">
        <f t="shared" si="1"/>
        <v>246393869</v>
      </c>
      <c r="K25" s="36">
        <f t="shared" si="1"/>
        <v>2676631</v>
      </c>
      <c r="L25" s="36">
        <f t="shared" si="1"/>
        <v>3935017</v>
      </c>
      <c r="M25" s="36">
        <f t="shared" si="1"/>
        <v>4883410</v>
      </c>
      <c r="N25" s="36">
        <f t="shared" si="1"/>
        <v>11495058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257888927</v>
      </c>
      <c r="X25" s="36">
        <f t="shared" si="1"/>
        <v>-2328138</v>
      </c>
      <c r="Y25" s="36">
        <f t="shared" si="1"/>
        <v>260217065</v>
      </c>
      <c r="Z25" s="37">
        <f>+IF(X25&lt;&gt;0,+(Y25/X25)*100,0)</f>
        <v>-11177.04642078777</v>
      </c>
      <c r="AA25" s="38">
        <f>SUM(AA15:AA24)</f>
        <v>-4656282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378851967</v>
      </c>
      <c r="D26" s="29">
        <f>+D13+D25</f>
        <v>0</v>
      </c>
      <c r="E26" s="30">
        <f t="shared" si="2"/>
        <v>-34731375</v>
      </c>
      <c r="F26" s="31">
        <f t="shared" si="2"/>
        <v>-34731375</v>
      </c>
      <c r="G26" s="31">
        <f t="shared" si="2"/>
        <v>-157360036</v>
      </c>
      <c r="H26" s="31">
        <f t="shared" si="2"/>
        <v>7247682</v>
      </c>
      <c r="I26" s="31">
        <f t="shared" si="2"/>
        <v>399078288</v>
      </c>
      <c r="J26" s="31">
        <f t="shared" si="2"/>
        <v>248965934</v>
      </c>
      <c r="K26" s="31">
        <f t="shared" si="2"/>
        <v>12831336</v>
      </c>
      <c r="L26" s="31">
        <f t="shared" si="2"/>
        <v>17428335</v>
      </c>
      <c r="M26" s="31">
        <f t="shared" si="2"/>
        <v>18819353</v>
      </c>
      <c r="N26" s="31">
        <f t="shared" si="2"/>
        <v>49079024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298044958</v>
      </c>
      <c r="X26" s="31">
        <f t="shared" si="2"/>
        <v>-17365686</v>
      </c>
      <c r="Y26" s="31">
        <f t="shared" si="2"/>
        <v>315410644</v>
      </c>
      <c r="Z26" s="32">
        <f>+IF(X26&lt;&gt;0,+(Y26/X26)*100,0)</f>
        <v>-1816.2866931948442</v>
      </c>
      <c r="AA26" s="33">
        <f>+AA13+AA25</f>
        <v>-34731375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3349006</v>
      </c>
      <c r="D32" s="18"/>
      <c r="E32" s="19"/>
      <c r="F32" s="20"/>
      <c r="G32" s="20">
        <v>-2615268</v>
      </c>
      <c r="H32" s="20">
        <v>-6659770</v>
      </c>
      <c r="I32" s="20">
        <v>2953983</v>
      </c>
      <c r="J32" s="20">
        <v>-6321055</v>
      </c>
      <c r="K32" s="20">
        <v>735192</v>
      </c>
      <c r="L32" s="20">
        <v>115641</v>
      </c>
      <c r="M32" s="20">
        <v>728554</v>
      </c>
      <c r="N32" s="20">
        <v>1579387</v>
      </c>
      <c r="O32" s="20"/>
      <c r="P32" s="20"/>
      <c r="Q32" s="20"/>
      <c r="R32" s="20"/>
      <c r="S32" s="20"/>
      <c r="T32" s="20"/>
      <c r="U32" s="20"/>
      <c r="V32" s="20"/>
      <c r="W32" s="20">
        <v>-4741668</v>
      </c>
      <c r="X32" s="20"/>
      <c r="Y32" s="20">
        <v>-4741668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940304</v>
      </c>
      <c r="D35" s="18"/>
      <c r="E35" s="19">
        <v>2915162</v>
      </c>
      <c r="F35" s="20">
        <v>2915162</v>
      </c>
      <c r="G35" s="20">
        <v>-940304</v>
      </c>
      <c r="H35" s="20"/>
      <c r="I35" s="20">
        <v>940304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1457586</v>
      </c>
      <c r="Y35" s="20">
        <v>-1457586</v>
      </c>
      <c r="Z35" s="21">
        <v>-100</v>
      </c>
      <c r="AA35" s="22">
        <v>2915162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4289310</v>
      </c>
      <c r="D37" s="29">
        <f t="shared" ref="D37:Y37" si="3">SUM(D29:D36)</f>
        <v>0</v>
      </c>
      <c r="E37" s="30">
        <f t="shared" si="3"/>
        <v>2915162</v>
      </c>
      <c r="F37" s="31">
        <f t="shared" si="3"/>
        <v>2915162</v>
      </c>
      <c r="G37" s="31">
        <f t="shared" si="3"/>
        <v>-3555572</v>
      </c>
      <c r="H37" s="31">
        <f t="shared" si="3"/>
        <v>-6659770</v>
      </c>
      <c r="I37" s="31">
        <f t="shared" si="3"/>
        <v>3894287</v>
      </c>
      <c r="J37" s="31">
        <f t="shared" si="3"/>
        <v>-6321055</v>
      </c>
      <c r="K37" s="31">
        <f t="shared" si="3"/>
        <v>735192</v>
      </c>
      <c r="L37" s="31">
        <f t="shared" si="3"/>
        <v>115641</v>
      </c>
      <c r="M37" s="31">
        <f t="shared" si="3"/>
        <v>728554</v>
      </c>
      <c r="N37" s="31">
        <f t="shared" si="3"/>
        <v>1579387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-4741668</v>
      </c>
      <c r="X37" s="31">
        <f t="shared" si="3"/>
        <v>1457586</v>
      </c>
      <c r="Y37" s="31">
        <f t="shared" si="3"/>
        <v>-6199254</v>
      </c>
      <c r="Z37" s="32">
        <f>+IF(X37&lt;&gt;0,+(Y37/X37)*100,0)</f>
        <v>-425.30965582819817</v>
      </c>
      <c r="AA37" s="33">
        <f>SUM(AA29:AA36)</f>
        <v>2915162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4289310</v>
      </c>
      <c r="D44" s="29">
        <f>+D37+D43</f>
        <v>0</v>
      </c>
      <c r="E44" s="30">
        <f t="shared" si="5"/>
        <v>2915162</v>
      </c>
      <c r="F44" s="31">
        <f t="shared" si="5"/>
        <v>2915162</v>
      </c>
      <c r="G44" s="31">
        <f t="shared" si="5"/>
        <v>-3555572</v>
      </c>
      <c r="H44" s="31">
        <f t="shared" si="5"/>
        <v>-6659770</v>
      </c>
      <c r="I44" s="31">
        <f t="shared" si="5"/>
        <v>3894287</v>
      </c>
      <c r="J44" s="31">
        <f t="shared" si="5"/>
        <v>-6321055</v>
      </c>
      <c r="K44" s="31">
        <f t="shared" si="5"/>
        <v>735192</v>
      </c>
      <c r="L44" s="31">
        <f t="shared" si="5"/>
        <v>115641</v>
      </c>
      <c r="M44" s="31">
        <f t="shared" si="5"/>
        <v>728554</v>
      </c>
      <c r="N44" s="31">
        <f t="shared" si="5"/>
        <v>1579387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-4741668</v>
      </c>
      <c r="X44" s="31">
        <f t="shared" si="5"/>
        <v>1457586</v>
      </c>
      <c r="Y44" s="31">
        <f t="shared" si="5"/>
        <v>-6199254</v>
      </c>
      <c r="Z44" s="32">
        <f>+IF(X44&lt;&gt;0,+(Y44/X44)*100,0)</f>
        <v>-425.30965582819817</v>
      </c>
      <c r="AA44" s="33">
        <f>+AA37+AA43</f>
        <v>2915162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374562657</v>
      </c>
      <c r="D45" s="42">
        <f t="shared" si="6"/>
        <v>0</v>
      </c>
      <c r="E45" s="43">
        <f t="shared" si="6"/>
        <v>-37646537</v>
      </c>
      <c r="F45" s="44">
        <f t="shared" si="6"/>
        <v>-37646537</v>
      </c>
      <c r="G45" s="44">
        <f t="shared" si="6"/>
        <v>-153804464</v>
      </c>
      <c r="H45" s="44">
        <f t="shared" si="6"/>
        <v>13907452</v>
      </c>
      <c r="I45" s="44">
        <f t="shared" si="6"/>
        <v>395184001</v>
      </c>
      <c r="J45" s="44">
        <f t="shared" si="6"/>
        <v>255286989</v>
      </c>
      <c r="K45" s="44">
        <f t="shared" si="6"/>
        <v>12096144</v>
      </c>
      <c r="L45" s="44">
        <f t="shared" si="6"/>
        <v>17312694</v>
      </c>
      <c r="M45" s="44">
        <f t="shared" si="6"/>
        <v>18090799</v>
      </c>
      <c r="N45" s="44">
        <f t="shared" si="6"/>
        <v>47499637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302786626</v>
      </c>
      <c r="X45" s="44">
        <f t="shared" si="6"/>
        <v>-18823272</v>
      </c>
      <c r="Y45" s="44">
        <f t="shared" si="6"/>
        <v>321609898</v>
      </c>
      <c r="Z45" s="45">
        <f>+IF(X45&lt;&gt;0,+(Y45/X45)*100,0)</f>
        <v>-1708.5759479010876</v>
      </c>
      <c r="AA45" s="46">
        <f>+AA26-AA44</f>
        <v>-37646537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-264475151</v>
      </c>
      <c r="D6" s="18"/>
      <c r="E6" s="19">
        <v>46199689</v>
      </c>
      <c r="F6" s="20">
        <v>46199689</v>
      </c>
      <c r="G6" s="20">
        <v>-268328389</v>
      </c>
      <c r="H6" s="20">
        <v>-4198459</v>
      </c>
      <c r="I6" s="20">
        <v>-7216558</v>
      </c>
      <c r="J6" s="20">
        <v>-279743406</v>
      </c>
      <c r="K6" s="20">
        <v>-1449182</v>
      </c>
      <c r="L6" s="20">
        <v>-5829817</v>
      </c>
      <c r="M6" s="20">
        <v>-83178896</v>
      </c>
      <c r="N6" s="20">
        <v>-90457895</v>
      </c>
      <c r="O6" s="20"/>
      <c r="P6" s="20"/>
      <c r="Q6" s="20"/>
      <c r="R6" s="20"/>
      <c r="S6" s="20"/>
      <c r="T6" s="20"/>
      <c r="U6" s="20"/>
      <c r="V6" s="20"/>
      <c r="W6" s="20">
        <v>-370201301</v>
      </c>
      <c r="X6" s="20">
        <v>44174208</v>
      </c>
      <c r="Y6" s="20">
        <v>-414375509</v>
      </c>
      <c r="Z6" s="21">
        <v>-938.04853049091457</v>
      </c>
      <c r="AA6" s="22">
        <v>46199689</v>
      </c>
    </row>
    <row r="7" spans="1:27" x14ac:dyDescent="0.25">
      <c r="A7" s="23" t="s">
        <v>35</v>
      </c>
      <c r="B7" s="17" t="s">
        <v>32</v>
      </c>
      <c r="C7" s="18">
        <v>271165858</v>
      </c>
      <c r="D7" s="18"/>
      <c r="E7" s="19">
        <v>77148559</v>
      </c>
      <c r="F7" s="20">
        <v>77148559</v>
      </c>
      <c r="G7" s="20">
        <v>278874830</v>
      </c>
      <c r="H7" s="20">
        <v>3510686</v>
      </c>
      <c r="I7" s="20">
        <v>4512512</v>
      </c>
      <c r="J7" s="20">
        <v>286898028</v>
      </c>
      <c r="K7" s="20">
        <v>3325785</v>
      </c>
      <c r="L7" s="20">
        <v>5065996</v>
      </c>
      <c r="M7" s="20">
        <v>4862441</v>
      </c>
      <c r="N7" s="20">
        <v>13254222</v>
      </c>
      <c r="O7" s="20"/>
      <c r="P7" s="20"/>
      <c r="Q7" s="20"/>
      <c r="R7" s="20"/>
      <c r="S7" s="20"/>
      <c r="T7" s="20"/>
      <c r="U7" s="20"/>
      <c r="V7" s="20"/>
      <c r="W7" s="20">
        <v>300152250</v>
      </c>
      <c r="X7" s="20">
        <v>50557008</v>
      </c>
      <c r="Y7" s="20">
        <v>249595242</v>
      </c>
      <c r="Z7" s="21">
        <v>493.69069071492521</v>
      </c>
      <c r="AA7" s="22">
        <v>77148559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-51484</v>
      </c>
      <c r="D10" s="18"/>
      <c r="E10" s="19"/>
      <c r="F10" s="20"/>
      <c r="G10" s="20">
        <v>-51485</v>
      </c>
      <c r="H10" s="20">
        <v>-2995</v>
      </c>
      <c r="I10" s="20">
        <v>-1261</v>
      </c>
      <c r="J10" s="20">
        <v>-55741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-55741</v>
      </c>
      <c r="X10" s="20"/>
      <c r="Y10" s="20">
        <v>-55741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119682086</v>
      </c>
      <c r="D11" s="18"/>
      <c r="E11" s="19"/>
      <c r="F11" s="20"/>
      <c r="G11" s="24">
        <v>118668185</v>
      </c>
      <c r="H11" s="24">
        <v>4576528</v>
      </c>
      <c r="I11" s="24">
        <v>1671761</v>
      </c>
      <c r="J11" s="20">
        <v>124916474</v>
      </c>
      <c r="K11" s="24">
        <v>763650</v>
      </c>
      <c r="L11" s="24">
        <v>4143966</v>
      </c>
      <c r="M11" s="20">
        <v>8523930</v>
      </c>
      <c r="N11" s="24">
        <v>13431546</v>
      </c>
      <c r="O11" s="24"/>
      <c r="P11" s="24"/>
      <c r="Q11" s="20"/>
      <c r="R11" s="24"/>
      <c r="S11" s="24"/>
      <c r="T11" s="20"/>
      <c r="U11" s="24"/>
      <c r="V11" s="24"/>
      <c r="W11" s="24">
        <v>138348020</v>
      </c>
      <c r="X11" s="20"/>
      <c r="Y11" s="24">
        <v>138348020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124726117</v>
      </c>
      <c r="D13" s="29">
        <f>SUM(D6:D12)</f>
        <v>0</v>
      </c>
      <c r="E13" s="30">
        <f t="shared" si="0"/>
        <v>123348248</v>
      </c>
      <c r="F13" s="31">
        <f t="shared" si="0"/>
        <v>123348248</v>
      </c>
      <c r="G13" s="31">
        <f t="shared" si="0"/>
        <v>127567949</v>
      </c>
      <c r="H13" s="31">
        <f t="shared" si="0"/>
        <v>3885760</v>
      </c>
      <c r="I13" s="31">
        <f t="shared" si="0"/>
        <v>-1033546</v>
      </c>
      <c r="J13" s="31">
        <f t="shared" si="0"/>
        <v>130420163</v>
      </c>
      <c r="K13" s="31">
        <f t="shared" si="0"/>
        <v>2640253</v>
      </c>
      <c r="L13" s="31">
        <f t="shared" si="0"/>
        <v>3380145</v>
      </c>
      <c r="M13" s="31">
        <f t="shared" si="0"/>
        <v>-69792525</v>
      </c>
      <c r="N13" s="31">
        <f t="shared" si="0"/>
        <v>-63772127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66648036</v>
      </c>
      <c r="X13" s="31">
        <f t="shared" si="0"/>
        <v>94731216</v>
      </c>
      <c r="Y13" s="31">
        <f t="shared" si="0"/>
        <v>-28083180</v>
      </c>
      <c r="Z13" s="32">
        <f>+IF(X13&lt;&gt;0,+(Y13/X13)*100,0)</f>
        <v>-29.645117191359603</v>
      </c>
      <c r="AA13" s="33">
        <f>SUM(AA6:AA12)</f>
        <v>123348248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323563688</v>
      </c>
      <c r="D17" s="18"/>
      <c r="E17" s="19">
        <v>293517072</v>
      </c>
      <c r="F17" s="20">
        <v>293517072</v>
      </c>
      <c r="G17" s="24">
        <v>372928022</v>
      </c>
      <c r="H17" s="24">
        <v>-30586184</v>
      </c>
      <c r="I17" s="24">
        <v>6826979</v>
      </c>
      <c r="J17" s="20">
        <v>349168817</v>
      </c>
      <c r="K17" s="24">
        <v>2297605</v>
      </c>
      <c r="L17" s="24">
        <v>23112441</v>
      </c>
      <c r="M17" s="20">
        <v>53833330</v>
      </c>
      <c r="N17" s="24">
        <v>79243376</v>
      </c>
      <c r="O17" s="24"/>
      <c r="P17" s="24"/>
      <c r="Q17" s="20"/>
      <c r="R17" s="24"/>
      <c r="S17" s="24"/>
      <c r="T17" s="20"/>
      <c r="U17" s="24"/>
      <c r="V17" s="24"/>
      <c r="W17" s="24">
        <v>428412193</v>
      </c>
      <c r="X17" s="20">
        <v>226515590</v>
      </c>
      <c r="Y17" s="24">
        <v>201896603</v>
      </c>
      <c r="Z17" s="25">
        <v>89.131438149577264</v>
      </c>
      <c r="AA17" s="26">
        <v>293517072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323563688</v>
      </c>
      <c r="D25" s="29">
        <f t="shared" ref="D25:Y25" si="1">SUM(D15:D24)</f>
        <v>0</v>
      </c>
      <c r="E25" s="35">
        <f t="shared" si="1"/>
        <v>293517072</v>
      </c>
      <c r="F25" s="36">
        <f t="shared" si="1"/>
        <v>293517072</v>
      </c>
      <c r="G25" s="36">
        <f t="shared" si="1"/>
        <v>372928022</v>
      </c>
      <c r="H25" s="36">
        <f t="shared" si="1"/>
        <v>-30586184</v>
      </c>
      <c r="I25" s="36">
        <f t="shared" si="1"/>
        <v>6826979</v>
      </c>
      <c r="J25" s="36">
        <f t="shared" si="1"/>
        <v>349168817</v>
      </c>
      <c r="K25" s="36">
        <f t="shared" si="1"/>
        <v>2297605</v>
      </c>
      <c r="L25" s="36">
        <f t="shared" si="1"/>
        <v>23112441</v>
      </c>
      <c r="M25" s="36">
        <f t="shared" si="1"/>
        <v>53833330</v>
      </c>
      <c r="N25" s="36">
        <f t="shared" si="1"/>
        <v>79243376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428412193</v>
      </c>
      <c r="X25" s="36">
        <f t="shared" si="1"/>
        <v>226515590</v>
      </c>
      <c r="Y25" s="36">
        <f t="shared" si="1"/>
        <v>201896603</v>
      </c>
      <c r="Z25" s="37">
        <f>+IF(X25&lt;&gt;0,+(Y25/X25)*100,0)</f>
        <v>89.131438149577264</v>
      </c>
      <c r="AA25" s="38">
        <f>SUM(AA15:AA24)</f>
        <v>293517072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448289805</v>
      </c>
      <c r="D26" s="29">
        <f>+D13+D25</f>
        <v>0</v>
      </c>
      <c r="E26" s="30">
        <f t="shared" si="2"/>
        <v>416865320</v>
      </c>
      <c r="F26" s="31">
        <f t="shared" si="2"/>
        <v>416865320</v>
      </c>
      <c r="G26" s="31">
        <f t="shared" si="2"/>
        <v>500495971</v>
      </c>
      <c r="H26" s="31">
        <f t="shared" si="2"/>
        <v>-26700424</v>
      </c>
      <c r="I26" s="31">
        <f t="shared" si="2"/>
        <v>5793433</v>
      </c>
      <c r="J26" s="31">
        <f t="shared" si="2"/>
        <v>479588980</v>
      </c>
      <c r="K26" s="31">
        <f t="shared" si="2"/>
        <v>4937858</v>
      </c>
      <c r="L26" s="31">
        <f t="shared" si="2"/>
        <v>26492586</v>
      </c>
      <c r="M26" s="31">
        <f t="shared" si="2"/>
        <v>-15959195</v>
      </c>
      <c r="N26" s="31">
        <f t="shared" si="2"/>
        <v>15471249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495060229</v>
      </c>
      <c r="X26" s="31">
        <f t="shared" si="2"/>
        <v>321246806</v>
      </c>
      <c r="Y26" s="31">
        <f t="shared" si="2"/>
        <v>173813423</v>
      </c>
      <c r="Z26" s="32">
        <f>+IF(X26&lt;&gt;0,+(Y26/X26)*100,0)</f>
        <v>54.105883623944884</v>
      </c>
      <c r="AA26" s="33">
        <f>+AA13+AA25</f>
        <v>416865320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-68931</v>
      </c>
      <c r="D31" s="18"/>
      <c r="E31" s="19"/>
      <c r="F31" s="20"/>
      <c r="G31" s="20">
        <v>-71145</v>
      </c>
      <c r="H31" s="20">
        <v>-4166</v>
      </c>
      <c r="I31" s="20">
        <v>-1012</v>
      </c>
      <c r="J31" s="20">
        <v>-76323</v>
      </c>
      <c r="K31" s="20">
        <v>-2453</v>
      </c>
      <c r="L31" s="20">
        <v>-2944</v>
      </c>
      <c r="M31" s="20">
        <v>-1221</v>
      </c>
      <c r="N31" s="20">
        <v>-6618</v>
      </c>
      <c r="O31" s="20"/>
      <c r="P31" s="20"/>
      <c r="Q31" s="20"/>
      <c r="R31" s="20"/>
      <c r="S31" s="20"/>
      <c r="T31" s="20"/>
      <c r="U31" s="20"/>
      <c r="V31" s="20"/>
      <c r="W31" s="20">
        <v>-82941</v>
      </c>
      <c r="X31" s="20"/>
      <c r="Y31" s="20">
        <v>-82941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69973683</v>
      </c>
      <c r="D32" s="18"/>
      <c r="E32" s="19">
        <v>-119756256</v>
      </c>
      <c r="F32" s="20">
        <v>-119756256</v>
      </c>
      <c r="G32" s="20">
        <v>60868798</v>
      </c>
      <c r="H32" s="20">
        <v>11468771</v>
      </c>
      <c r="I32" s="20">
        <v>482038</v>
      </c>
      <c r="J32" s="20">
        <v>72819607</v>
      </c>
      <c r="K32" s="20">
        <v>-2859051</v>
      </c>
      <c r="L32" s="20">
        <v>20223043</v>
      </c>
      <c r="M32" s="20">
        <v>-29001895</v>
      </c>
      <c r="N32" s="20">
        <v>-11637903</v>
      </c>
      <c r="O32" s="20"/>
      <c r="P32" s="20"/>
      <c r="Q32" s="20"/>
      <c r="R32" s="20"/>
      <c r="S32" s="20"/>
      <c r="T32" s="20"/>
      <c r="U32" s="20"/>
      <c r="V32" s="20"/>
      <c r="W32" s="20">
        <v>61181704</v>
      </c>
      <c r="X32" s="20">
        <v>-131458512</v>
      </c>
      <c r="Y32" s="20">
        <v>192640216</v>
      </c>
      <c r="Z32" s="21">
        <v>-146.54069414691077</v>
      </c>
      <c r="AA32" s="22">
        <v>-119756256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112041000</v>
      </c>
      <c r="F33" s="20">
        <v>112041000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74694000</v>
      </c>
      <c r="Y33" s="20">
        <v>-74694000</v>
      </c>
      <c r="Z33" s="21">
        <v>-100</v>
      </c>
      <c r="AA33" s="22">
        <v>112041000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85314242</v>
      </c>
      <c r="D35" s="18"/>
      <c r="E35" s="19"/>
      <c r="F35" s="20"/>
      <c r="G35" s="20">
        <v>86698426</v>
      </c>
      <c r="H35" s="20">
        <v>1342084</v>
      </c>
      <c r="I35" s="20">
        <v>1386310</v>
      </c>
      <c r="J35" s="20">
        <v>89426820</v>
      </c>
      <c r="K35" s="20">
        <v>1379552</v>
      </c>
      <c r="L35" s="20">
        <v>1384579</v>
      </c>
      <c r="M35" s="20">
        <v>1406758</v>
      </c>
      <c r="N35" s="20">
        <v>4170889</v>
      </c>
      <c r="O35" s="20"/>
      <c r="P35" s="20"/>
      <c r="Q35" s="20"/>
      <c r="R35" s="20"/>
      <c r="S35" s="20"/>
      <c r="T35" s="20"/>
      <c r="U35" s="20"/>
      <c r="V35" s="20"/>
      <c r="W35" s="20">
        <v>93597709</v>
      </c>
      <c r="X35" s="20">
        <v>6</v>
      </c>
      <c r="Y35" s="20">
        <v>93597703</v>
      </c>
      <c r="Z35" s="21">
        <v>1559961716.6666665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155218994</v>
      </c>
      <c r="D37" s="29">
        <f t="shared" ref="D37:Y37" si="3">SUM(D29:D36)</f>
        <v>0</v>
      </c>
      <c r="E37" s="30">
        <f t="shared" si="3"/>
        <v>-7715256</v>
      </c>
      <c r="F37" s="31">
        <f t="shared" si="3"/>
        <v>-7715256</v>
      </c>
      <c r="G37" s="31">
        <f t="shared" si="3"/>
        <v>147496079</v>
      </c>
      <c r="H37" s="31">
        <f t="shared" si="3"/>
        <v>12806689</v>
      </c>
      <c r="I37" s="31">
        <f t="shared" si="3"/>
        <v>1867336</v>
      </c>
      <c r="J37" s="31">
        <f t="shared" si="3"/>
        <v>162170104</v>
      </c>
      <c r="K37" s="31">
        <f t="shared" si="3"/>
        <v>-1481952</v>
      </c>
      <c r="L37" s="31">
        <f t="shared" si="3"/>
        <v>21604678</v>
      </c>
      <c r="M37" s="31">
        <f t="shared" si="3"/>
        <v>-27596358</v>
      </c>
      <c r="N37" s="31">
        <f t="shared" si="3"/>
        <v>-7473632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154696472</v>
      </c>
      <c r="X37" s="31">
        <f t="shared" si="3"/>
        <v>-56764506</v>
      </c>
      <c r="Y37" s="31">
        <f t="shared" si="3"/>
        <v>211460978</v>
      </c>
      <c r="Z37" s="32">
        <f>+IF(X37&lt;&gt;0,+(Y37/X37)*100,0)</f>
        <v>-372.52324190049325</v>
      </c>
      <c r="AA37" s="33">
        <f>SUM(AA29:AA36)</f>
        <v>-7715256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155218994</v>
      </c>
      <c r="D44" s="29">
        <f>+D37+D43</f>
        <v>0</v>
      </c>
      <c r="E44" s="30">
        <f t="shared" si="5"/>
        <v>-7715256</v>
      </c>
      <c r="F44" s="31">
        <f t="shared" si="5"/>
        <v>-7715256</v>
      </c>
      <c r="G44" s="31">
        <f t="shared" si="5"/>
        <v>147496079</v>
      </c>
      <c r="H44" s="31">
        <f t="shared" si="5"/>
        <v>12806689</v>
      </c>
      <c r="I44" s="31">
        <f t="shared" si="5"/>
        <v>1867336</v>
      </c>
      <c r="J44" s="31">
        <f t="shared" si="5"/>
        <v>162170104</v>
      </c>
      <c r="K44" s="31">
        <f t="shared" si="5"/>
        <v>-1481952</v>
      </c>
      <c r="L44" s="31">
        <f t="shared" si="5"/>
        <v>21604678</v>
      </c>
      <c r="M44" s="31">
        <f t="shared" si="5"/>
        <v>-27596358</v>
      </c>
      <c r="N44" s="31">
        <f t="shared" si="5"/>
        <v>-7473632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154696472</v>
      </c>
      <c r="X44" s="31">
        <f t="shared" si="5"/>
        <v>-56764506</v>
      </c>
      <c r="Y44" s="31">
        <f t="shared" si="5"/>
        <v>211460978</v>
      </c>
      <c r="Z44" s="32">
        <f>+IF(X44&lt;&gt;0,+(Y44/X44)*100,0)</f>
        <v>-372.52324190049325</v>
      </c>
      <c r="AA44" s="33">
        <f>+AA37+AA43</f>
        <v>-7715256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293070811</v>
      </c>
      <c r="D45" s="42">
        <f t="shared" si="6"/>
        <v>0</v>
      </c>
      <c r="E45" s="43">
        <f t="shared" si="6"/>
        <v>424580576</v>
      </c>
      <c r="F45" s="44">
        <f t="shared" si="6"/>
        <v>424580576</v>
      </c>
      <c r="G45" s="44">
        <f t="shared" si="6"/>
        <v>352999892</v>
      </c>
      <c r="H45" s="44">
        <f t="shared" si="6"/>
        <v>-39507113</v>
      </c>
      <c r="I45" s="44">
        <f t="shared" si="6"/>
        <v>3926097</v>
      </c>
      <c r="J45" s="44">
        <f t="shared" si="6"/>
        <v>317418876</v>
      </c>
      <c r="K45" s="44">
        <f t="shared" si="6"/>
        <v>6419810</v>
      </c>
      <c r="L45" s="44">
        <f t="shared" si="6"/>
        <v>4887908</v>
      </c>
      <c r="M45" s="44">
        <f t="shared" si="6"/>
        <v>11637163</v>
      </c>
      <c r="N45" s="44">
        <f t="shared" si="6"/>
        <v>22944881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340363757</v>
      </c>
      <c r="X45" s="44">
        <f t="shared" si="6"/>
        <v>378011312</v>
      </c>
      <c r="Y45" s="44">
        <f t="shared" si="6"/>
        <v>-37647555</v>
      </c>
      <c r="Z45" s="45">
        <f>+IF(X45&lt;&gt;0,+(Y45/X45)*100,0)</f>
        <v>-9.9593725914741942</v>
      </c>
      <c r="AA45" s="46">
        <f>+AA26-AA44</f>
        <v>424580576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267201430</v>
      </c>
      <c r="D47" s="18"/>
      <c r="E47" s="19">
        <v>97448737</v>
      </c>
      <c r="F47" s="20">
        <v>97448737</v>
      </c>
      <c r="G47" s="20">
        <v>255044309</v>
      </c>
      <c r="H47" s="20">
        <v>7103276</v>
      </c>
      <c r="I47" s="20">
        <v>26217310</v>
      </c>
      <c r="J47" s="20">
        <v>288364895</v>
      </c>
      <c r="K47" s="20">
        <v>1762256</v>
      </c>
      <c r="L47" s="20">
        <v>5515634</v>
      </c>
      <c r="M47" s="20">
        <v>10551690</v>
      </c>
      <c r="N47" s="20">
        <v>17829580</v>
      </c>
      <c r="O47" s="20"/>
      <c r="P47" s="20"/>
      <c r="Q47" s="20"/>
      <c r="R47" s="20"/>
      <c r="S47" s="20"/>
      <c r="T47" s="20"/>
      <c r="U47" s="20"/>
      <c r="V47" s="20"/>
      <c r="W47" s="20">
        <v>306194475</v>
      </c>
      <c r="X47" s="20">
        <v>50879471</v>
      </c>
      <c r="Y47" s="20">
        <v>255315004</v>
      </c>
      <c r="Z47" s="47">
        <v>501.80357417631171</v>
      </c>
      <c r="AA47" s="22">
        <v>97448737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267201430</v>
      </c>
      <c r="D50" s="50">
        <f t="shared" ref="D50:Y50" si="7">SUM(D47:D49)</f>
        <v>0</v>
      </c>
      <c r="E50" s="51">
        <f t="shared" si="7"/>
        <v>97448737</v>
      </c>
      <c r="F50" s="52">
        <f t="shared" si="7"/>
        <v>97448737</v>
      </c>
      <c r="G50" s="52">
        <f t="shared" si="7"/>
        <v>255044309</v>
      </c>
      <c r="H50" s="52">
        <f t="shared" si="7"/>
        <v>7103276</v>
      </c>
      <c r="I50" s="52">
        <f t="shared" si="7"/>
        <v>26217310</v>
      </c>
      <c r="J50" s="52">
        <f t="shared" si="7"/>
        <v>288364895</v>
      </c>
      <c r="K50" s="52">
        <f t="shared" si="7"/>
        <v>1762256</v>
      </c>
      <c r="L50" s="52">
        <f t="shared" si="7"/>
        <v>5515634</v>
      </c>
      <c r="M50" s="52">
        <f t="shared" si="7"/>
        <v>10551690</v>
      </c>
      <c r="N50" s="52">
        <f t="shared" si="7"/>
        <v>17829580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306194475</v>
      </c>
      <c r="X50" s="52">
        <f t="shared" si="7"/>
        <v>50879471</v>
      </c>
      <c r="Y50" s="52">
        <f t="shared" si="7"/>
        <v>255315004</v>
      </c>
      <c r="Z50" s="53">
        <f>+IF(X50&lt;&gt;0,+(Y50/X50)*100,0)</f>
        <v>501.80357417631171</v>
      </c>
      <c r="AA50" s="54">
        <f>SUM(AA47:AA49)</f>
        <v>97448737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-310968475</v>
      </c>
      <c r="D6" s="18"/>
      <c r="E6" s="19">
        <v>7918864400</v>
      </c>
      <c r="F6" s="20">
        <v>7934322802</v>
      </c>
      <c r="G6" s="20">
        <v>57280580</v>
      </c>
      <c r="H6" s="20">
        <v>105259772</v>
      </c>
      <c r="I6" s="20">
        <v>-229696410</v>
      </c>
      <c r="J6" s="20">
        <v>-67156058</v>
      </c>
      <c r="K6" s="20">
        <v>-8715884</v>
      </c>
      <c r="L6" s="20">
        <v>-180194576</v>
      </c>
      <c r="M6" s="20">
        <v>182308930</v>
      </c>
      <c r="N6" s="20">
        <v>-6601530</v>
      </c>
      <c r="O6" s="20"/>
      <c r="P6" s="20"/>
      <c r="Q6" s="20"/>
      <c r="R6" s="20"/>
      <c r="S6" s="20"/>
      <c r="T6" s="20"/>
      <c r="U6" s="20"/>
      <c r="V6" s="20"/>
      <c r="W6" s="20">
        <v>-73757588</v>
      </c>
      <c r="X6" s="20">
        <v>3975544384</v>
      </c>
      <c r="Y6" s="20">
        <v>-4049301972</v>
      </c>
      <c r="Z6" s="21">
        <v>-101.85528272044566</v>
      </c>
      <c r="AA6" s="22">
        <v>7934322802</v>
      </c>
    </row>
    <row r="7" spans="1:27" x14ac:dyDescent="0.25">
      <c r="A7" s="23" t="s">
        <v>35</v>
      </c>
      <c r="B7" s="17" t="s">
        <v>32</v>
      </c>
      <c r="C7" s="18">
        <v>1028110342</v>
      </c>
      <c r="D7" s="18"/>
      <c r="E7" s="19">
        <v>1943646762</v>
      </c>
      <c r="F7" s="20">
        <v>1928188360</v>
      </c>
      <c r="G7" s="20">
        <v>284642329</v>
      </c>
      <c r="H7" s="20">
        <v>40906231</v>
      </c>
      <c r="I7" s="20">
        <v>500373145</v>
      </c>
      <c r="J7" s="20">
        <v>825921705</v>
      </c>
      <c r="K7" s="20">
        <v>452771</v>
      </c>
      <c r="L7" s="20">
        <v>26095715</v>
      </c>
      <c r="M7" s="20">
        <v>-29068695</v>
      </c>
      <c r="N7" s="20">
        <v>-2520209</v>
      </c>
      <c r="O7" s="20"/>
      <c r="P7" s="20"/>
      <c r="Q7" s="20"/>
      <c r="R7" s="20"/>
      <c r="S7" s="20"/>
      <c r="T7" s="20"/>
      <c r="U7" s="20"/>
      <c r="V7" s="20"/>
      <c r="W7" s="20">
        <v>823401496</v>
      </c>
      <c r="X7" s="20">
        <v>982946210</v>
      </c>
      <c r="Y7" s="20">
        <v>-159544714</v>
      </c>
      <c r="Z7" s="21">
        <v>-16.231276175326013</v>
      </c>
      <c r="AA7" s="22">
        <v>1928188360</v>
      </c>
    </row>
    <row r="8" spans="1:27" x14ac:dyDescent="0.25">
      <c r="A8" s="23" t="s">
        <v>36</v>
      </c>
      <c r="B8" s="17" t="s">
        <v>32</v>
      </c>
      <c r="C8" s="18">
        <v>-18043</v>
      </c>
      <c r="D8" s="18"/>
      <c r="E8" s="19">
        <v>-5346872</v>
      </c>
      <c r="F8" s="20">
        <v>-5346872</v>
      </c>
      <c r="G8" s="20">
        <v>-18043</v>
      </c>
      <c r="H8" s="20"/>
      <c r="I8" s="20"/>
      <c r="J8" s="20">
        <v>-18043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>
        <v>-2673438</v>
      </c>
      <c r="Y8" s="20">
        <v>2655395</v>
      </c>
      <c r="Z8" s="21">
        <v>-99.325101236684745</v>
      </c>
      <c r="AA8" s="22">
        <v>-5346872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-511227</v>
      </c>
      <c r="D10" s="18"/>
      <c r="E10" s="19">
        <v>-734564</v>
      </c>
      <c r="F10" s="20">
        <v>-734564</v>
      </c>
      <c r="G10" s="20">
        <v>-511229</v>
      </c>
      <c r="H10" s="20">
        <v>-35908</v>
      </c>
      <c r="I10" s="20">
        <v>-1261</v>
      </c>
      <c r="J10" s="20">
        <v>-548398</v>
      </c>
      <c r="K10" s="20"/>
      <c r="L10" s="20">
        <v>-2367</v>
      </c>
      <c r="M10" s="20"/>
      <c r="N10" s="20">
        <v>-2367</v>
      </c>
      <c r="O10" s="20"/>
      <c r="P10" s="20"/>
      <c r="Q10" s="20"/>
      <c r="R10" s="20"/>
      <c r="S10" s="20"/>
      <c r="T10" s="20"/>
      <c r="U10" s="20"/>
      <c r="V10" s="20"/>
      <c r="W10" s="20">
        <v>-550765</v>
      </c>
      <c r="X10" s="20">
        <v>-367278</v>
      </c>
      <c r="Y10" s="20">
        <v>-183487</v>
      </c>
      <c r="Z10" s="21">
        <v>49.958614455535042</v>
      </c>
      <c r="AA10" s="22">
        <v>-734564</v>
      </c>
    </row>
    <row r="11" spans="1:27" x14ac:dyDescent="0.25">
      <c r="A11" s="23" t="s">
        <v>39</v>
      </c>
      <c r="B11" s="17" t="s">
        <v>32</v>
      </c>
      <c r="C11" s="18">
        <v>32835891</v>
      </c>
      <c r="D11" s="18"/>
      <c r="E11" s="19">
        <v>22888700</v>
      </c>
      <c r="F11" s="20">
        <v>22888700</v>
      </c>
      <c r="G11" s="24">
        <v>-45511539</v>
      </c>
      <c r="H11" s="24">
        <v>2919630</v>
      </c>
      <c r="I11" s="24">
        <v>43441573</v>
      </c>
      <c r="J11" s="20">
        <v>849664</v>
      </c>
      <c r="K11" s="24">
        <v>-49891356</v>
      </c>
      <c r="L11" s="24">
        <v>18452880</v>
      </c>
      <c r="M11" s="20">
        <v>-34965197</v>
      </c>
      <c r="N11" s="24">
        <v>-66403673</v>
      </c>
      <c r="O11" s="24"/>
      <c r="P11" s="24"/>
      <c r="Q11" s="20"/>
      <c r="R11" s="24"/>
      <c r="S11" s="24"/>
      <c r="T11" s="20"/>
      <c r="U11" s="24"/>
      <c r="V11" s="24"/>
      <c r="W11" s="24">
        <v>-65554009</v>
      </c>
      <c r="X11" s="20">
        <v>11444370</v>
      </c>
      <c r="Y11" s="24">
        <v>-76998379</v>
      </c>
      <c r="Z11" s="25">
        <v>-672.80574640631153</v>
      </c>
      <c r="AA11" s="26">
        <v>22888700</v>
      </c>
    </row>
    <row r="12" spans="1:27" x14ac:dyDescent="0.25">
      <c r="A12" s="23" t="s">
        <v>40</v>
      </c>
      <c r="B12" s="17" t="s">
        <v>32</v>
      </c>
      <c r="C12" s="18">
        <v>1337970576</v>
      </c>
      <c r="D12" s="18"/>
      <c r="E12" s="19">
        <v>931890412</v>
      </c>
      <c r="F12" s="20">
        <v>931890412</v>
      </c>
      <c r="G12" s="20">
        <v>1225124347</v>
      </c>
      <c r="H12" s="20">
        <v>28875729</v>
      </c>
      <c r="I12" s="20">
        <v>165141706</v>
      </c>
      <c r="J12" s="20">
        <v>1419141782</v>
      </c>
      <c r="K12" s="20">
        <v>-34890479</v>
      </c>
      <c r="L12" s="20">
        <v>21399572</v>
      </c>
      <c r="M12" s="20">
        <v>-70241360</v>
      </c>
      <c r="N12" s="20">
        <v>-83732267</v>
      </c>
      <c r="O12" s="20"/>
      <c r="P12" s="20"/>
      <c r="Q12" s="20"/>
      <c r="R12" s="20"/>
      <c r="S12" s="20"/>
      <c r="T12" s="20"/>
      <c r="U12" s="20"/>
      <c r="V12" s="20"/>
      <c r="W12" s="20">
        <v>1335409515</v>
      </c>
      <c r="X12" s="20">
        <v>465945222</v>
      </c>
      <c r="Y12" s="20">
        <v>869464293</v>
      </c>
      <c r="Z12" s="21">
        <v>186.60225536125361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2087419064</v>
      </c>
      <c r="D13" s="29">
        <f>SUM(D6:D12)</f>
        <v>0</v>
      </c>
      <c r="E13" s="30">
        <f t="shared" si="0"/>
        <v>10811208838</v>
      </c>
      <c r="F13" s="31">
        <f t="shared" si="0"/>
        <v>10811208838</v>
      </c>
      <c r="G13" s="31">
        <f t="shared" si="0"/>
        <v>1521006445</v>
      </c>
      <c r="H13" s="31">
        <f t="shared" si="0"/>
        <v>177925454</v>
      </c>
      <c r="I13" s="31">
        <f t="shared" si="0"/>
        <v>479258753</v>
      </c>
      <c r="J13" s="31">
        <f t="shared" si="0"/>
        <v>2178190652</v>
      </c>
      <c r="K13" s="31">
        <f t="shared" si="0"/>
        <v>-93044948</v>
      </c>
      <c r="L13" s="31">
        <f t="shared" si="0"/>
        <v>-114248776</v>
      </c>
      <c r="M13" s="31">
        <f t="shared" si="0"/>
        <v>48033678</v>
      </c>
      <c r="N13" s="31">
        <f t="shared" si="0"/>
        <v>-159260046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2018930606</v>
      </c>
      <c r="X13" s="31">
        <f t="shared" si="0"/>
        <v>5432839470</v>
      </c>
      <c r="Y13" s="31">
        <f t="shared" si="0"/>
        <v>-3413908864</v>
      </c>
      <c r="Z13" s="32">
        <f>+IF(X13&lt;&gt;0,+(Y13/X13)*100,0)</f>
        <v>-62.838390179785677</v>
      </c>
      <c r="AA13" s="33">
        <f>SUM(AA6:AA12)</f>
        <v>10811208838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11442995</v>
      </c>
      <c r="D15" s="18"/>
      <c r="E15" s="19">
        <v>10948157</v>
      </c>
      <c r="F15" s="20">
        <v>10948157</v>
      </c>
      <c r="G15" s="20">
        <v>11442996</v>
      </c>
      <c r="H15" s="20"/>
      <c r="I15" s="20"/>
      <c r="J15" s="20">
        <v>11442996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11442996</v>
      </c>
      <c r="X15" s="20">
        <v>5474082</v>
      </c>
      <c r="Y15" s="20">
        <v>5968914</v>
      </c>
      <c r="Z15" s="21">
        <v>109.03954306859123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-95924</v>
      </c>
      <c r="L16" s="20"/>
      <c r="M16" s="20">
        <v>1</v>
      </c>
      <c r="N16" s="20">
        <v>-95923</v>
      </c>
      <c r="O16" s="20"/>
      <c r="P16" s="20"/>
      <c r="Q16" s="20"/>
      <c r="R16" s="20"/>
      <c r="S16" s="20"/>
      <c r="T16" s="20"/>
      <c r="U16" s="20"/>
      <c r="V16" s="20"/>
      <c r="W16" s="20">
        <v>-95923</v>
      </c>
      <c r="X16" s="20"/>
      <c r="Y16" s="20">
        <v>-95923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4179837293</v>
      </c>
      <c r="D17" s="18"/>
      <c r="E17" s="19">
        <v>4710599370</v>
      </c>
      <c r="F17" s="20">
        <v>4799886454</v>
      </c>
      <c r="G17" s="24">
        <v>4057343351</v>
      </c>
      <c r="H17" s="24">
        <v>345702776</v>
      </c>
      <c r="I17" s="24">
        <v>64363519</v>
      </c>
      <c r="J17" s="20">
        <v>4467409646</v>
      </c>
      <c r="K17" s="24">
        <v>213502723</v>
      </c>
      <c r="L17" s="24">
        <v>195268673</v>
      </c>
      <c r="M17" s="20">
        <v>68780945</v>
      </c>
      <c r="N17" s="24">
        <v>477552341</v>
      </c>
      <c r="O17" s="24"/>
      <c r="P17" s="24"/>
      <c r="Q17" s="20"/>
      <c r="R17" s="24"/>
      <c r="S17" s="24"/>
      <c r="T17" s="20"/>
      <c r="U17" s="24"/>
      <c r="V17" s="24"/>
      <c r="W17" s="24">
        <v>4944961987</v>
      </c>
      <c r="X17" s="20">
        <v>2523139848</v>
      </c>
      <c r="Y17" s="24">
        <v>2421822139</v>
      </c>
      <c r="Z17" s="25">
        <v>95.984459241119325</v>
      </c>
      <c r="AA17" s="26">
        <v>4799886454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3452892</v>
      </c>
      <c r="D21" s="18"/>
      <c r="E21" s="19">
        <v>5586685</v>
      </c>
      <c r="F21" s="20">
        <v>3086685</v>
      </c>
      <c r="G21" s="20">
        <v>3357000</v>
      </c>
      <c r="H21" s="20">
        <v>-95894</v>
      </c>
      <c r="I21" s="20">
        <v>-122511</v>
      </c>
      <c r="J21" s="20">
        <v>3138595</v>
      </c>
      <c r="K21" s="20">
        <v>-198641</v>
      </c>
      <c r="L21" s="20">
        <v>-122511</v>
      </c>
      <c r="M21" s="20">
        <v>-122511</v>
      </c>
      <c r="N21" s="20">
        <v>-443663</v>
      </c>
      <c r="O21" s="20"/>
      <c r="P21" s="20"/>
      <c r="Q21" s="20"/>
      <c r="R21" s="20"/>
      <c r="S21" s="20"/>
      <c r="T21" s="20"/>
      <c r="U21" s="20"/>
      <c r="V21" s="20"/>
      <c r="W21" s="20">
        <v>2694932</v>
      </c>
      <c r="X21" s="20">
        <v>2226582</v>
      </c>
      <c r="Y21" s="20">
        <v>468350</v>
      </c>
      <c r="Z21" s="21">
        <v>21.034482448883534</v>
      </c>
      <c r="AA21" s="22">
        <v>3086685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4194733180</v>
      </c>
      <c r="D25" s="29">
        <f t="shared" ref="D25:Y25" si="1">SUM(D15:D24)</f>
        <v>0</v>
      </c>
      <c r="E25" s="35">
        <f t="shared" si="1"/>
        <v>4727134212</v>
      </c>
      <c r="F25" s="36">
        <f t="shared" si="1"/>
        <v>4813921296</v>
      </c>
      <c r="G25" s="36">
        <f t="shared" si="1"/>
        <v>4072143347</v>
      </c>
      <c r="H25" s="36">
        <f t="shared" si="1"/>
        <v>345606882</v>
      </c>
      <c r="I25" s="36">
        <f t="shared" si="1"/>
        <v>64241008</v>
      </c>
      <c r="J25" s="36">
        <f t="shared" si="1"/>
        <v>4481991237</v>
      </c>
      <c r="K25" s="36">
        <f t="shared" si="1"/>
        <v>213208158</v>
      </c>
      <c r="L25" s="36">
        <f t="shared" si="1"/>
        <v>195146162</v>
      </c>
      <c r="M25" s="36">
        <f t="shared" si="1"/>
        <v>68658435</v>
      </c>
      <c r="N25" s="36">
        <f t="shared" si="1"/>
        <v>477012755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4959003992</v>
      </c>
      <c r="X25" s="36">
        <f t="shared" si="1"/>
        <v>2530840512</v>
      </c>
      <c r="Y25" s="36">
        <f t="shared" si="1"/>
        <v>2428163480</v>
      </c>
      <c r="Z25" s="37">
        <f>+IF(X25&lt;&gt;0,+(Y25/X25)*100,0)</f>
        <v>95.942967108628295</v>
      </c>
      <c r="AA25" s="38">
        <f>SUM(AA15:AA24)</f>
        <v>4813921296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6282152244</v>
      </c>
      <c r="D26" s="29">
        <f>+D13+D25</f>
        <v>0</v>
      </c>
      <c r="E26" s="30">
        <f t="shared" si="2"/>
        <v>15538343050</v>
      </c>
      <c r="F26" s="31">
        <f t="shared" si="2"/>
        <v>15625130134</v>
      </c>
      <c r="G26" s="31">
        <f t="shared" si="2"/>
        <v>5593149792</v>
      </c>
      <c r="H26" s="31">
        <f t="shared" si="2"/>
        <v>523532336</v>
      </c>
      <c r="I26" s="31">
        <f t="shared" si="2"/>
        <v>543499761</v>
      </c>
      <c r="J26" s="31">
        <f t="shared" si="2"/>
        <v>6660181889</v>
      </c>
      <c r="K26" s="31">
        <f t="shared" si="2"/>
        <v>120163210</v>
      </c>
      <c r="L26" s="31">
        <f t="shared" si="2"/>
        <v>80897386</v>
      </c>
      <c r="M26" s="31">
        <f t="shared" si="2"/>
        <v>116692113</v>
      </c>
      <c r="N26" s="31">
        <f t="shared" si="2"/>
        <v>317752709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6977934598</v>
      </c>
      <c r="X26" s="31">
        <f t="shared" si="2"/>
        <v>7963679982</v>
      </c>
      <c r="Y26" s="31">
        <f t="shared" si="2"/>
        <v>-985745384</v>
      </c>
      <c r="Z26" s="32">
        <f>+IF(X26&lt;&gt;0,+(Y26/X26)*100,0)</f>
        <v>-12.378013509182217</v>
      </c>
      <c r="AA26" s="33">
        <f>+AA13+AA25</f>
        <v>15625130134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42505569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21252780</v>
      </c>
      <c r="Y30" s="20">
        <v>31773205</v>
      </c>
      <c r="Z30" s="21">
        <v>149.50140640424451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-15911210</v>
      </c>
      <c r="D31" s="18"/>
      <c r="E31" s="19">
        <v>-16242515</v>
      </c>
      <c r="F31" s="20">
        <v>-16242515</v>
      </c>
      <c r="G31" s="20">
        <v>-15916145</v>
      </c>
      <c r="H31" s="20">
        <v>-6411</v>
      </c>
      <c r="I31" s="20">
        <v>-3503</v>
      </c>
      <c r="J31" s="20">
        <v>-15926059</v>
      </c>
      <c r="K31" s="20">
        <v>-17694</v>
      </c>
      <c r="L31" s="20">
        <v>-15168</v>
      </c>
      <c r="M31" s="20">
        <v>-3166</v>
      </c>
      <c r="N31" s="20">
        <v>-36028</v>
      </c>
      <c r="O31" s="20"/>
      <c r="P31" s="20"/>
      <c r="Q31" s="20"/>
      <c r="R31" s="20"/>
      <c r="S31" s="20"/>
      <c r="T31" s="20"/>
      <c r="U31" s="20"/>
      <c r="V31" s="20"/>
      <c r="W31" s="20">
        <v>-15962087</v>
      </c>
      <c r="X31" s="20">
        <v>-8121264</v>
      </c>
      <c r="Y31" s="20">
        <v>-7840823</v>
      </c>
      <c r="Z31" s="21">
        <v>96.546830641141582</v>
      </c>
      <c r="AA31" s="22">
        <v>-16242515</v>
      </c>
    </row>
    <row r="32" spans="1:27" x14ac:dyDescent="0.25">
      <c r="A32" s="23" t="s">
        <v>59</v>
      </c>
      <c r="B32" s="17" t="s">
        <v>32</v>
      </c>
      <c r="C32" s="18">
        <v>-351708801</v>
      </c>
      <c r="D32" s="18"/>
      <c r="E32" s="19">
        <v>277046888</v>
      </c>
      <c r="F32" s="20">
        <v>303746345</v>
      </c>
      <c r="G32" s="20">
        <v>79549934</v>
      </c>
      <c r="H32" s="20">
        <v>-2595464</v>
      </c>
      <c r="I32" s="20">
        <v>111916878</v>
      </c>
      <c r="J32" s="20">
        <v>188871348</v>
      </c>
      <c r="K32" s="20">
        <v>-75226704</v>
      </c>
      <c r="L32" s="20">
        <v>69689250</v>
      </c>
      <c r="M32" s="20">
        <v>-44572298</v>
      </c>
      <c r="N32" s="20">
        <v>-50109752</v>
      </c>
      <c r="O32" s="20"/>
      <c r="P32" s="20"/>
      <c r="Q32" s="20"/>
      <c r="R32" s="20"/>
      <c r="S32" s="20"/>
      <c r="T32" s="20"/>
      <c r="U32" s="20"/>
      <c r="V32" s="20"/>
      <c r="W32" s="20">
        <v>138761596</v>
      </c>
      <c r="X32" s="20">
        <v>73481378</v>
      </c>
      <c r="Y32" s="20">
        <v>65280218</v>
      </c>
      <c r="Z32" s="21">
        <v>88.839131459946216</v>
      </c>
      <c r="AA32" s="22">
        <v>303746345</v>
      </c>
    </row>
    <row r="33" spans="1:27" x14ac:dyDescent="0.25">
      <c r="A33" s="23" t="s">
        <v>60</v>
      </c>
      <c r="B33" s="17" t="s">
        <v>32</v>
      </c>
      <c r="C33" s="18">
        <v>-226833004</v>
      </c>
      <c r="D33" s="18"/>
      <c r="E33" s="19">
        <v>112041000</v>
      </c>
      <c r="F33" s="20">
        <v>112041000</v>
      </c>
      <c r="G33" s="20">
        <v>-185385930</v>
      </c>
      <c r="H33" s="20">
        <v>-20784185</v>
      </c>
      <c r="I33" s="20">
        <v>-13729895</v>
      </c>
      <c r="J33" s="20">
        <v>-219900010</v>
      </c>
      <c r="K33" s="20">
        <v>-9040190</v>
      </c>
      <c r="L33" s="20">
        <v>-37449673</v>
      </c>
      <c r="M33" s="20">
        <v>1260840</v>
      </c>
      <c r="N33" s="20">
        <v>-45229023</v>
      </c>
      <c r="O33" s="20"/>
      <c r="P33" s="20"/>
      <c r="Q33" s="20"/>
      <c r="R33" s="20"/>
      <c r="S33" s="20"/>
      <c r="T33" s="20"/>
      <c r="U33" s="20"/>
      <c r="V33" s="20"/>
      <c r="W33" s="20">
        <v>-265129033</v>
      </c>
      <c r="X33" s="20">
        <v>74694000</v>
      </c>
      <c r="Y33" s="20">
        <v>-339823033</v>
      </c>
      <c r="Z33" s="21">
        <v>-454.95358797226021</v>
      </c>
      <c r="AA33" s="22">
        <v>112041000</v>
      </c>
    </row>
    <row r="34" spans="1:27" x14ac:dyDescent="0.25">
      <c r="A34" s="23" t="s">
        <v>61</v>
      </c>
      <c r="B34" s="17" t="s">
        <v>32</v>
      </c>
      <c r="C34" s="18">
        <v>30013671</v>
      </c>
      <c r="D34" s="18"/>
      <c r="E34" s="19">
        <v>39293184</v>
      </c>
      <c r="F34" s="20">
        <v>39293184</v>
      </c>
      <c r="G34" s="20">
        <v>31439297</v>
      </c>
      <c r="H34" s="20">
        <v>1635248</v>
      </c>
      <c r="I34" s="20">
        <v>1604117</v>
      </c>
      <c r="J34" s="20">
        <v>34678662</v>
      </c>
      <c r="K34" s="20">
        <v>998861</v>
      </c>
      <c r="L34" s="20">
        <v>-19899766</v>
      </c>
      <c r="M34" s="20">
        <v>-7040648</v>
      </c>
      <c r="N34" s="20">
        <v>-25941553</v>
      </c>
      <c r="O34" s="20"/>
      <c r="P34" s="20"/>
      <c r="Q34" s="20"/>
      <c r="R34" s="20"/>
      <c r="S34" s="20"/>
      <c r="T34" s="20"/>
      <c r="U34" s="20"/>
      <c r="V34" s="20"/>
      <c r="W34" s="20">
        <v>8737109</v>
      </c>
      <c r="X34" s="20">
        <v>19646580</v>
      </c>
      <c r="Y34" s="20">
        <v>-10909471</v>
      </c>
      <c r="Z34" s="21">
        <v>-55.528600906620895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62768089</v>
      </c>
      <c r="D35" s="18"/>
      <c r="E35" s="19">
        <v>-24359478</v>
      </c>
      <c r="F35" s="20">
        <v>-24359478</v>
      </c>
      <c r="G35" s="20">
        <v>91545160</v>
      </c>
      <c r="H35" s="20">
        <v>12335221</v>
      </c>
      <c r="I35" s="20">
        <v>30194182</v>
      </c>
      <c r="J35" s="20">
        <v>134074563</v>
      </c>
      <c r="K35" s="20">
        <v>-40420703</v>
      </c>
      <c r="L35" s="20">
        <v>1210710</v>
      </c>
      <c r="M35" s="20">
        <v>-28763139</v>
      </c>
      <c r="N35" s="20">
        <v>-67973132</v>
      </c>
      <c r="O35" s="20"/>
      <c r="P35" s="20"/>
      <c r="Q35" s="20"/>
      <c r="R35" s="20"/>
      <c r="S35" s="20"/>
      <c r="T35" s="20"/>
      <c r="U35" s="20"/>
      <c r="V35" s="20"/>
      <c r="W35" s="20">
        <v>66101431</v>
      </c>
      <c r="X35" s="20">
        <v>-12174013</v>
      </c>
      <c r="Y35" s="20">
        <v>78275444</v>
      </c>
      <c r="Z35" s="21">
        <v>-642.97158217261631</v>
      </c>
      <c r="AA35" s="22">
        <v>-24359478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-448645270</v>
      </c>
      <c r="D37" s="29">
        <f t="shared" ref="D37:Y37" si="3">SUM(D29:D36)</f>
        <v>0</v>
      </c>
      <c r="E37" s="30">
        <f t="shared" si="3"/>
        <v>430284648</v>
      </c>
      <c r="F37" s="31">
        <f t="shared" si="3"/>
        <v>456984105</v>
      </c>
      <c r="G37" s="31">
        <f t="shared" si="3"/>
        <v>54258301</v>
      </c>
      <c r="H37" s="31">
        <f t="shared" si="3"/>
        <v>-9415591</v>
      </c>
      <c r="I37" s="31">
        <f t="shared" si="3"/>
        <v>129981779</v>
      </c>
      <c r="J37" s="31">
        <f t="shared" si="3"/>
        <v>174824489</v>
      </c>
      <c r="K37" s="31">
        <f t="shared" si="3"/>
        <v>-123706430</v>
      </c>
      <c r="L37" s="31">
        <f t="shared" si="3"/>
        <v>13535353</v>
      </c>
      <c r="M37" s="31">
        <f t="shared" si="3"/>
        <v>-79118411</v>
      </c>
      <c r="N37" s="31">
        <f t="shared" si="3"/>
        <v>-189289488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-14464999</v>
      </c>
      <c r="X37" s="31">
        <f t="shared" si="3"/>
        <v>168779461</v>
      </c>
      <c r="Y37" s="31">
        <f t="shared" si="3"/>
        <v>-183244460</v>
      </c>
      <c r="Z37" s="32">
        <f>+IF(X37&lt;&gt;0,+(Y37/X37)*100,0)</f>
        <v>-108.5703550149387</v>
      </c>
      <c r="AA37" s="33">
        <f>SUM(AA29:AA36)</f>
        <v>456984105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136793005</v>
      </c>
      <c r="D39" s="18"/>
      <c r="E39" s="19">
        <v>40125922</v>
      </c>
      <c r="F39" s="20">
        <v>40125922</v>
      </c>
      <c r="G39" s="20">
        <v>138222124</v>
      </c>
      <c r="H39" s="20">
        <v>1326226</v>
      </c>
      <c r="I39" s="20">
        <v>1477028</v>
      </c>
      <c r="J39" s="20">
        <v>141025378</v>
      </c>
      <c r="K39" s="20">
        <v>1424850</v>
      </c>
      <c r="L39" s="20">
        <v>-29117607</v>
      </c>
      <c r="M39" s="20">
        <v>1337366</v>
      </c>
      <c r="N39" s="20">
        <v>-26355391</v>
      </c>
      <c r="O39" s="20"/>
      <c r="P39" s="20"/>
      <c r="Q39" s="20"/>
      <c r="R39" s="20"/>
      <c r="S39" s="20"/>
      <c r="T39" s="20"/>
      <c r="U39" s="20"/>
      <c r="V39" s="20"/>
      <c r="W39" s="20">
        <v>114669987</v>
      </c>
      <c r="X39" s="20">
        <v>20062956</v>
      </c>
      <c r="Y39" s="20">
        <v>94607031</v>
      </c>
      <c r="Z39" s="21">
        <v>471.55080736856519</v>
      </c>
      <c r="AA39" s="22">
        <v>40125922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71668231</v>
      </c>
      <c r="F40" s="20">
        <v>71668231</v>
      </c>
      <c r="G40" s="20">
        <v>71668231</v>
      </c>
      <c r="H40" s="20"/>
      <c r="I40" s="20"/>
      <c r="J40" s="20">
        <v>71668231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71668231</v>
      </c>
      <c r="X40" s="20">
        <v>35834112</v>
      </c>
      <c r="Y40" s="20">
        <v>35834119</v>
      </c>
      <c r="Z40" s="21">
        <v>100.00001953445923</v>
      </c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208461236</v>
      </c>
      <c r="D43" s="29">
        <f t="shared" ref="D43:Y43" si="4">SUM(D39:D42)</f>
        <v>0</v>
      </c>
      <c r="E43" s="35">
        <f t="shared" si="4"/>
        <v>111794153</v>
      </c>
      <c r="F43" s="36">
        <f t="shared" si="4"/>
        <v>111794153</v>
      </c>
      <c r="G43" s="36">
        <f t="shared" si="4"/>
        <v>209890355</v>
      </c>
      <c r="H43" s="36">
        <f t="shared" si="4"/>
        <v>1326226</v>
      </c>
      <c r="I43" s="36">
        <f t="shared" si="4"/>
        <v>1477028</v>
      </c>
      <c r="J43" s="36">
        <f t="shared" si="4"/>
        <v>212693609</v>
      </c>
      <c r="K43" s="36">
        <f t="shared" si="4"/>
        <v>1424850</v>
      </c>
      <c r="L43" s="36">
        <f t="shared" si="4"/>
        <v>-29117607</v>
      </c>
      <c r="M43" s="36">
        <f t="shared" si="4"/>
        <v>1337366</v>
      </c>
      <c r="N43" s="36">
        <f t="shared" si="4"/>
        <v>-26355391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186338218</v>
      </c>
      <c r="X43" s="36">
        <f t="shared" si="4"/>
        <v>55897068</v>
      </c>
      <c r="Y43" s="36">
        <f t="shared" si="4"/>
        <v>130441150</v>
      </c>
      <c r="Z43" s="37">
        <f>+IF(X43&lt;&gt;0,+(Y43/X43)*100,0)</f>
        <v>233.35955653344823</v>
      </c>
      <c r="AA43" s="38">
        <f>SUM(AA39:AA42)</f>
        <v>111794153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-240184034</v>
      </c>
      <c r="D44" s="29">
        <f>+D37+D43</f>
        <v>0</v>
      </c>
      <c r="E44" s="30">
        <f t="shared" si="5"/>
        <v>542078801</v>
      </c>
      <c r="F44" s="31">
        <f t="shared" si="5"/>
        <v>568778258</v>
      </c>
      <c r="G44" s="31">
        <f t="shared" si="5"/>
        <v>264148656</v>
      </c>
      <c r="H44" s="31">
        <f t="shared" si="5"/>
        <v>-8089365</v>
      </c>
      <c r="I44" s="31">
        <f t="shared" si="5"/>
        <v>131458807</v>
      </c>
      <c r="J44" s="31">
        <f t="shared" si="5"/>
        <v>387518098</v>
      </c>
      <c r="K44" s="31">
        <f t="shared" si="5"/>
        <v>-122281580</v>
      </c>
      <c r="L44" s="31">
        <f t="shared" si="5"/>
        <v>-15582254</v>
      </c>
      <c r="M44" s="31">
        <f t="shared" si="5"/>
        <v>-77781045</v>
      </c>
      <c r="N44" s="31">
        <f t="shared" si="5"/>
        <v>-215644879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171873219</v>
      </c>
      <c r="X44" s="31">
        <f t="shared" si="5"/>
        <v>224676529</v>
      </c>
      <c r="Y44" s="31">
        <f t="shared" si="5"/>
        <v>-52803310</v>
      </c>
      <c r="Z44" s="32">
        <f>+IF(X44&lt;&gt;0,+(Y44/X44)*100,0)</f>
        <v>-23.501925294564259</v>
      </c>
      <c r="AA44" s="33">
        <f>+AA37+AA43</f>
        <v>568778258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6522336278</v>
      </c>
      <c r="D45" s="42">
        <f t="shared" si="6"/>
        <v>0</v>
      </c>
      <c r="E45" s="43">
        <f t="shared" si="6"/>
        <v>14996264249</v>
      </c>
      <c r="F45" s="44">
        <f t="shared" si="6"/>
        <v>15056351876</v>
      </c>
      <c r="G45" s="44">
        <f t="shared" si="6"/>
        <v>5329001136</v>
      </c>
      <c r="H45" s="44">
        <f t="shared" si="6"/>
        <v>531621701</v>
      </c>
      <c r="I45" s="44">
        <f t="shared" si="6"/>
        <v>412040954</v>
      </c>
      <c r="J45" s="44">
        <f t="shared" si="6"/>
        <v>6272663791</v>
      </c>
      <c r="K45" s="44">
        <f t="shared" si="6"/>
        <v>242444790</v>
      </c>
      <c r="L45" s="44">
        <f t="shared" si="6"/>
        <v>96479640</v>
      </c>
      <c r="M45" s="44">
        <f t="shared" si="6"/>
        <v>194473158</v>
      </c>
      <c r="N45" s="44">
        <f t="shared" si="6"/>
        <v>533397588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6806061379</v>
      </c>
      <c r="X45" s="44">
        <f t="shared" si="6"/>
        <v>7739003453</v>
      </c>
      <c r="Y45" s="44">
        <f t="shared" si="6"/>
        <v>-932942074</v>
      </c>
      <c r="Z45" s="45">
        <f>+IF(X45&lt;&gt;0,+(Y45/X45)*100,0)</f>
        <v>-12.055067292137569</v>
      </c>
      <c r="AA45" s="46">
        <f>+AA26-AA44</f>
        <v>15056351876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4620802663</v>
      </c>
      <c r="D47" s="18"/>
      <c r="E47" s="19">
        <v>4294134845</v>
      </c>
      <c r="F47" s="20">
        <v>4294134845</v>
      </c>
      <c r="G47" s="20">
        <v>4866822773</v>
      </c>
      <c r="H47" s="20">
        <v>289714221</v>
      </c>
      <c r="I47" s="20">
        <v>124572886</v>
      </c>
      <c r="J47" s="20">
        <v>5281109880</v>
      </c>
      <c r="K47" s="20">
        <v>190447642</v>
      </c>
      <c r="L47" s="20">
        <v>87294432</v>
      </c>
      <c r="M47" s="20">
        <v>92046769</v>
      </c>
      <c r="N47" s="20">
        <v>369788843</v>
      </c>
      <c r="O47" s="20"/>
      <c r="P47" s="20"/>
      <c r="Q47" s="20"/>
      <c r="R47" s="20"/>
      <c r="S47" s="20"/>
      <c r="T47" s="20"/>
      <c r="U47" s="20"/>
      <c r="V47" s="20"/>
      <c r="W47" s="20">
        <v>5650898723</v>
      </c>
      <c r="X47" s="20">
        <v>2210722290</v>
      </c>
      <c r="Y47" s="20">
        <v>3440176433</v>
      </c>
      <c r="Z47" s="47">
        <v>155.6132332207136</v>
      </c>
      <c r="AA47" s="22">
        <v>4294134845</v>
      </c>
    </row>
    <row r="48" spans="1:27" x14ac:dyDescent="0.25">
      <c r="A48" s="23" t="s">
        <v>73</v>
      </c>
      <c r="B48" s="17" t="s">
        <v>32</v>
      </c>
      <c r="C48" s="18">
        <v>-9479451</v>
      </c>
      <c r="D48" s="18"/>
      <c r="E48" s="19">
        <v>-1045716</v>
      </c>
      <c r="F48" s="20">
        <v>-1045716</v>
      </c>
      <c r="G48" s="20">
        <v>-9479451</v>
      </c>
      <c r="H48" s="20"/>
      <c r="I48" s="20"/>
      <c r="J48" s="20">
        <v>-9479451</v>
      </c>
      <c r="K48" s="20"/>
      <c r="L48" s="20">
        <v>-1184545</v>
      </c>
      <c r="M48" s="20"/>
      <c r="N48" s="20">
        <v>-1184545</v>
      </c>
      <c r="O48" s="20"/>
      <c r="P48" s="20"/>
      <c r="Q48" s="20"/>
      <c r="R48" s="20"/>
      <c r="S48" s="20"/>
      <c r="T48" s="20"/>
      <c r="U48" s="20"/>
      <c r="V48" s="20"/>
      <c r="W48" s="20">
        <v>-10663996</v>
      </c>
      <c r="X48" s="20">
        <v>-522858</v>
      </c>
      <c r="Y48" s="20">
        <v>-10141138</v>
      </c>
      <c r="Z48" s="47">
        <v>1939.5587329638256</v>
      </c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4611323212</v>
      </c>
      <c r="D50" s="50">
        <f t="shared" ref="D50:Y50" si="7">SUM(D47:D49)</f>
        <v>0</v>
      </c>
      <c r="E50" s="51">
        <f t="shared" si="7"/>
        <v>4293089129</v>
      </c>
      <c r="F50" s="52">
        <f t="shared" si="7"/>
        <v>4293089129</v>
      </c>
      <c r="G50" s="52">
        <f t="shared" si="7"/>
        <v>4857343322</v>
      </c>
      <c r="H50" s="52">
        <f t="shared" si="7"/>
        <v>289714221</v>
      </c>
      <c r="I50" s="52">
        <f t="shared" si="7"/>
        <v>124572886</v>
      </c>
      <c r="J50" s="52">
        <f t="shared" si="7"/>
        <v>5271630429</v>
      </c>
      <c r="K50" s="52">
        <f t="shared" si="7"/>
        <v>190447642</v>
      </c>
      <c r="L50" s="52">
        <f t="shared" si="7"/>
        <v>86109887</v>
      </c>
      <c r="M50" s="52">
        <f t="shared" si="7"/>
        <v>92046769</v>
      </c>
      <c r="N50" s="52">
        <f t="shared" si="7"/>
        <v>368604298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5640234727</v>
      </c>
      <c r="X50" s="52">
        <f t="shared" si="7"/>
        <v>2210199432</v>
      </c>
      <c r="Y50" s="52">
        <f t="shared" si="7"/>
        <v>3430035295</v>
      </c>
      <c r="Z50" s="53">
        <f>+IF(X50&lt;&gt;0,+(Y50/X50)*100,0)</f>
        <v>155.19121240096311</v>
      </c>
      <c r="AA50" s="54">
        <f>SUM(AA47:AA49)</f>
        <v>4293089129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34831E-085D-48DD-B912-CA4662C58D3D}"/>
</file>

<file path=customXml/itemProps2.xml><?xml version="1.0" encoding="utf-8"?>
<ds:datastoreItem xmlns:ds="http://schemas.openxmlformats.org/officeDocument/2006/customXml" ds:itemID="{141D326E-7366-47A0-AF8A-172BF7238B69}"/>
</file>

<file path=customXml/itemProps3.xml><?xml version="1.0" encoding="utf-8"?>
<ds:datastoreItem xmlns:ds="http://schemas.openxmlformats.org/officeDocument/2006/customXml" ds:itemID="{A86206A3-B24A-49EB-A08E-85EFEA1C4C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2026-02-12T07:52:16Z</dcterms:created>
  <dcterms:modified xsi:type="dcterms:W3CDTF">2026-02-12T07:54:18Z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